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veta.svidova\Svet zdravia, a.s\EF - VO (1. APUeN) - Dokumenty\05. TV\2. VO\1. ZMZ\3. Špecifikácie\"/>
    </mc:Choice>
  </mc:AlternateContent>
  <xr:revisionPtr revIDLastSave="230" documentId="10_ncr:8100000_{363DCBA5-FBB0-48A3-920C-71D6E5EB1F8B}" xr6:coauthVersionLast="41" xr6:coauthVersionMax="41" xr10:uidLastSave="{957E647E-5BC3-49C1-8A21-CA48421F0965}"/>
  <bookViews>
    <workbookView xWindow="14265" yWindow="180" windowWidth="13515" windowHeight="14850" xr2:uid="{00000000-000D-0000-FFFF-FFFF00000000}"/>
  </bookViews>
  <sheets>
    <sheet name="MVFa AP" sheetId="4" r:id="rId1"/>
  </sheets>
  <definedNames>
    <definedName name="_xlnm.Print_Area" localSheetId="0">'MVFa AP'!$A$1:$H$197</definedName>
  </definedNames>
  <calcPr calcId="181029"/>
</workbook>
</file>

<file path=xl/calcChain.xml><?xml version="1.0" encoding="utf-8"?>
<calcChain xmlns="http://schemas.openxmlformats.org/spreadsheetml/2006/main">
  <c r="A140" i="4" l="1"/>
  <c r="A107" i="4"/>
  <c r="A73" i="4" l="1"/>
  <c r="A9" i="4" l="1"/>
  <c r="A33" i="4" l="1"/>
</calcChain>
</file>

<file path=xl/sharedStrings.xml><?xml version="1.0" encoding="utf-8"?>
<sst xmlns="http://schemas.openxmlformats.org/spreadsheetml/2006/main" count="416" uniqueCount="143">
  <si>
    <t>Záruka 24 mesiacov</t>
  </si>
  <si>
    <t>Uživateľom nastavitelné hranice alarmov manuálne a automaticky</t>
  </si>
  <si>
    <t>Zobrazenie EKG krivky.</t>
  </si>
  <si>
    <t>Rozsah merania respirácie min.(4 - 120) dych/min.</t>
  </si>
  <si>
    <t>Možnosť merania teploty z rôznych miest, podľa použitého senzora.</t>
  </si>
  <si>
    <t>P. č.</t>
  </si>
  <si>
    <t>Názov predmetu zákazky:</t>
  </si>
  <si>
    <t>Základné medicínske zariadenia</t>
  </si>
  <si>
    <t>Špecifikácia predmetu zákazky</t>
  </si>
  <si>
    <t>2.</t>
  </si>
  <si>
    <t>3.</t>
  </si>
  <si>
    <t>Doplňujúce informácie</t>
  </si>
  <si>
    <t>Rozsah merania respirácie min. (4 - 120) dych/min.</t>
  </si>
  <si>
    <t>Týmto potvrdzujem, že všetky uvedené informácie sú pravdivé.</t>
  </si>
  <si>
    <t>V:</t>
  </si>
  <si>
    <t>Dňa:</t>
  </si>
  <si>
    <r>
      <t xml:space="preserve">Uchádzač uvedie: </t>
    </r>
    <r>
      <rPr>
        <b/>
        <sz val="10"/>
        <color theme="1"/>
        <rFont val="Calibri"/>
        <family val="2"/>
        <charset val="238"/>
        <scheme val="minor"/>
      </rPr>
      <t xml:space="preserve">názov výrobcu / značku / typové označenie / obchodný názov 
</t>
    </r>
    <r>
      <rPr>
        <sz val="10"/>
        <color theme="1"/>
        <rFont val="Calibri"/>
        <family val="2"/>
        <charset val="238"/>
        <scheme val="minor"/>
      </rPr>
      <t>ponúkaného produktu k položke č. 1 predmetu zákazky</t>
    </r>
  </si>
  <si>
    <r>
      <t xml:space="preserve">Uchádzač uvedie: </t>
    </r>
    <r>
      <rPr>
        <b/>
        <sz val="10"/>
        <color theme="1"/>
        <rFont val="Calibri"/>
        <family val="2"/>
        <charset val="238"/>
        <scheme val="minor"/>
      </rPr>
      <t xml:space="preserve">názov výrobcu / značku / typové označenie / obchodný názov 
</t>
    </r>
    <r>
      <rPr>
        <sz val="10"/>
        <color theme="1"/>
        <rFont val="Calibri"/>
        <family val="2"/>
        <charset val="238"/>
        <scheme val="minor"/>
      </rPr>
      <t>ponúkaného produktu k položke č. 2 predmetu zákazky</t>
    </r>
  </si>
  <si>
    <r>
      <t xml:space="preserve">Uchádzač uvedie: </t>
    </r>
    <r>
      <rPr>
        <b/>
        <sz val="10"/>
        <color theme="1"/>
        <rFont val="Calibri"/>
        <family val="2"/>
        <charset val="238"/>
        <scheme val="minor"/>
      </rPr>
      <t xml:space="preserve">názov výrobcu / značku / typové označenie / obchodný názov 
</t>
    </r>
    <r>
      <rPr>
        <sz val="10"/>
        <color theme="1"/>
        <rFont val="Calibri"/>
        <family val="2"/>
        <charset val="238"/>
        <scheme val="minor"/>
      </rPr>
      <t>ponúkaného produktu k položke č. 3 predmetu zákazky</t>
    </r>
  </si>
  <si>
    <r>
      <t xml:space="preserve">Uchádzač uvedie: </t>
    </r>
    <r>
      <rPr>
        <b/>
        <sz val="10"/>
        <color theme="1"/>
        <rFont val="Calibri"/>
        <family val="2"/>
        <charset val="238"/>
        <scheme val="minor"/>
      </rPr>
      <t xml:space="preserve">názov výrobcu / značku / typové označenie / obchodný názov 
</t>
    </r>
    <r>
      <rPr>
        <sz val="10"/>
        <color theme="1"/>
        <rFont val="Calibri"/>
        <family val="2"/>
        <charset val="238"/>
        <scheme val="minor"/>
      </rPr>
      <t>ponúkaného produktu k položke č. 4 predmetu zákazky</t>
    </r>
  </si>
  <si>
    <r>
      <t xml:space="preserve">Parameter/časť položky
</t>
    </r>
    <r>
      <rPr>
        <sz val="8"/>
        <color indexed="8"/>
        <rFont val="Calibri"/>
        <family val="2"/>
        <charset val="238"/>
        <scheme val="minor"/>
      </rPr>
      <t>(požadovaná špecifikácia platí pre 1 ks centrálny monitor)</t>
    </r>
  </si>
  <si>
    <t>áno / nie</t>
  </si>
  <si>
    <t>uveďte hodnotu</t>
  </si>
  <si>
    <t>POZNÁMKA</t>
  </si>
  <si>
    <t>(napr. názov katalógu, produktového listu, potvrdenia od výrobcu, podpísaný návrh kúpnej zmluvy, fotografie, resp. názov iného predloženého dokladu)</t>
  </si>
  <si>
    <t>Požadovaný formát ponúkaných parametrov</t>
  </si>
  <si>
    <r>
      <t xml:space="preserve">1.
</t>
    </r>
    <r>
      <rPr>
        <sz val="8"/>
        <color theme="1"/>
        <rFont val="Calibri"/>
        <family val="2"/>
        <charset val="238"/>
        <scheme val="minor"/>
      </rPr>
      <t>TU UVEĎTE ponúkané parametre</t>
    </r>
  </si>
  <si>
    <r>
      <t xml:space="preserve">Uchádzač do stĺpca č. 2 uvedie ku každej požiadavke </t>
    </r>
    <r>
      <rPr>
        <b/>
        <sz val="10"/>
        <color theme="1"/>
        <rFont val="Calibri"/>
        <family val="2"/>
        <charset val="238"/>
        <scheme val="minor"/>
      </rPr>
      <t>presný názov predloženého dokladu,</t>
    </r>
    <r>
      <rPr>
        <sz val="10"/>
        <color theme="1"/>
        <rFont val="Calibri"/>
        <family val="2"/>
        <charset val="238"/>
        <scheme val="minor"/>
      </rPr>
      <t xml:space="preserve"> 
v ktorom sa nachádzajú informácie na základe ktorých môže verejný obstarávateľ vyhodnotiť parametre uvedené v stĺpci č. 1 </t>
    </r>
  </si>
  <si>
    <r>
      <t xml:space="preserve">Uchádzač do stĺpca č. 1 uvedie ku každej požiadavke </t>
    </r>
    <r>
      <rPr>
        <b/>
        <sz val="10"/>
        <color theme="1"/>
        <rFont val="Calibri"/>
        <family val="2"/>
        <charset val="238"/>
        <scheme val="minor"/>
      </rPr>
      <t xml:space="preserve">parametre ponúkaného produktu </t>
    </r>
  </si>
  <si>
    <t>(áno / nie, resp. konkrétnu hodnotu) v súlade so stĺpcom "Požadovaný formát ponúkaných parametrov"</t>
  </si>
  <si>
    <t>(napr. doplňujúce informácie k uvedeným parametrom a pod.)</t>
  </si>
  <si>
    <r>
      <rPr>
        <b/>
        <sz val="10"/>
        <color theme="1"/>
        <rFont val="Calibri"/>
        <family val="2"/>
        <charset val="238"/>
        <scheme val="minor"/>
      </rPr>
      <t>Uchádzač je povinný uviesť požadované informácie v stĺpcoch č. 1 a č. 2, údaje v stĺpci č. 3 vypĺňa ak je to relevantné</t>
    </r>
    <r>
      <rPr>
        <sz val="10"/>
        <color theme="1"/>
        <rFont val="Calibri"/>
        <family val="2"/>
        <charset val="238"/>
        <scheme val="minor"/>
      </rPr>
      <t xml:space="preserve">
uchádzačom </t>
    </r>
    <r>
      <rPr>
        <u/>
        <sz val="10"/>
        <color theme="1"/>
        <rFont val="Calibri"/>
        <family val="2"/>
        <charset val="238"/>
        <scheme val="minor"/>
      </rPr>
      <t xml:space="preserve">ponúkaný produkt musí SPĽŇAŤ všetky požiadavky verejného obstarávateľa v plnom požadovanom rozsahu
</t>
    </r>
    <r>
      <rPr>
        <sz val="8"/>
        <color theme="1"/>
        <rFont val="Calibri"/>
        <family val="2"/>
        <charset val="238"/>
        <scheme val="minor"/>
      </rPr>
      <t>(verejný obstarávateľ pripúšťa predloženie ekvivalentu výlučne za podmienok v súlade s bodom 2.7 súťažných podkladov)</t>
    </r>
  </si>
  <si>
    <t>Osobitné požiadavky na plnenie:</t>
  </si>
  <si>
    <t>P.č.</t>
  </si>
  <si>
    <r>
      <t xml:space="preserve">Uchádzač uvedie: </t>
    </r>
    <r>
      <rPr>
        <b/>
        <sz val="10"/>
        <color theme="1"/>
        <rFont val="Calibri"/>
        <family val="2"/>
        <charset val="238"/>
        <scheme val="minor"/>
      </rPr>
      <t xml:space="preserve">názov výrobcu / značku / typové označenie / obchodný názov 
</t>
    </r>
    <r>
      <rPr>
        <sz val="10"/>
        <color theme="1"/>
        <rFont val="Calibri"/>
        <family val="2"/>
        <charset val="238"/>
        <scheme val="minor"/>
      </rPr>
      <t>ponúkaného produktu k položke č. 5 predmetu zákazky</t>
    </r>
  </si>
  <si>
    <t>Centrálna monitorovacia stanica vrátane vybavenia pre vzájomné prepojenie a komunikáciu centrálnych monitorov a monitorov vitálnych funkcií. Prístup ku všetkým monitorovaným informáciám po celej sieti (nemocnici), vrátane plne poskytnutých údajov v centrálnom monitore oddelenia  prostredníctvom prepojení jednotlivých centrál, alebo prostredníctvom diaľkových (remote) prístupov.</t>
  </si>
  <si>
    <t>Centrálny monitor musí umožniť rozšírenie o min. 16 monitorov.</t>
  </si>
  <si>
    <t>Parametre zobrazovacej jednotky - LCD displej  farebný,  určený pre použitie v medicínskom prostredí, vo veľkosti min. 19 palcov.</t>
  </si>
  <si>
    <t>PC pre informačný systém spolu s UPS s min. výkonom 300 W a laserovou tlačiarňou.</t>
  </si>
  <si>
    <t>Stránka histórie udalostí  so zobrazením udalostí (výstrahy a alarmy ) týkajúce sa vybraného pacienta.</t>
  </si>
  <si>
    <t>Tlač informácii o pacientovi , tlač reálnych EKG kriviek , tlač udalostí, tlač trendov.</t>
  </si>
  <si>
    <t>Zobrazenie stôp zobrazených na monitore pacienta z ľubovoľného monitora v sieti.</t>
  </si>
  <si>
    <t>Uchovanie kontinuálnych kriviek všetkých monitorovaných parametrov a možnosť ich spätného zobrazenia min. 72 hodín.</t>
  </si>
  <si>
    <t>Možnosť zadania komplexných údajov o pacientovi (min. meno, identifikačné číslo, hmotnosť, výška, dátum narodenia, pohlavie).</t>
  </si>
  <si>
    <t>Možnosť sledovania parametrov v reálnom čase, trendov a podpora pri prekladaní pacienta v rámci siete.</t>
  </si>
  <si>
    <t xml:space="preserve">Prenos informácií z postele na posteľ v rámci siete (krivky, numerické hodnoty a trendy). </t>
  </si>
  <si>
    <t xml:space="preserve">Možnosť nastavenia rôznych konfiguračných stavov. </t>
  </si>
  <si>
    <t xml:space="preserve">Umožnenie stanice k úplnému prístupu k nastaveniam alarmov na prepojených lôžkových monitoroch. </t>
  </si>
  <si>
    <t xml:space="preserve">Možnosť nastavenia rôznych priorít alarmov z centrálnej stanice na prepojených lôžkových monitoroch. </t>
  </si>
  <si>
    <t xml:space="preserve">Možnosť sledovania pacientských údajov na vzdialenom pracovisku cez LAN alebo WIFI sieť. </t>
  </si>
  <si>
    <t>Záruka min. 24 mesiacov.</t>
  </si>
  <si>
    <t>Modulárny monitor vitálnych funkcií s invazívnym meraním pre oddelenie anestéziologie a multiodborovej intenzívnej starostlivosti na kontinuálne sledovanie, zaznamenávanie a vyhodnocovanie základných vitálnych funkcií pacienta a to: EKG, respirácia, SpO2, teplota 2x, neinvazívny TK, 2x invazívne tlaky, EtCO2, ktoré sú dátovou sieťou prenášané do centrálneho monitorovacieho systému (sesterská sledovateľská stanica).</t>
  </si>
  <si>
    <t>Monitor vybavený slotmi pre moduly alebo rozšíriteľný  prostrednictvom modulov alebo monitorov pripojených k základnému monitoru káblom so zobrazením všetkých parametrov na základnom prístroji. Monitor musí umožniť pripojiť súčasne okrem modulov alebo monitorov na zaznamenávanie a vyhodnocovanie základných vitálnych funkcií uvedených v bode 1  ďalšie min. 2 moduly alebo monitory (jeden: CO-srdcový výdaj a druhý: podľa klinickej potreby: invazívne tlaky (dodatočné), cerebrálna perfúzia - NIRS, IBP.</t>
  </si>
  <si>
    <t>Veľkosť farebného monitora vitálnych funkcií na kontinuálne sledovanie potrebných údajov vo veľkosti uhlopriečky min. 15 palcov.</t>
  </si>
  <si>
    <t xml:space="preserve">Možnosť pripojiť  sekundárny min. 19" displej pomocou digitálneho grafického rozhrania. </t>
  </si>
  <si>
    <t>Elektrické napájanie 220-240 V  so záložným napájaním vstavaným akumulátorom so zálohou min. 120 minút prevádzky.</t>
  </si>
  <si>
    <t xml:space="preserve">Súčasné zobrazenie min. 6 kriviek. </t>
  </si>
  <si>
    <t>Grafické, numerické trendy všetkých monitorovaných parametrov min. 72 hod. trend, kurzor v monitore alebo v centrálnom monitore.</t>
  </si>
  <si>
    <t xml:space="preserve">Optický svetelný alarm na hornej hrane displeja viditeľný min. 180° na veľkú vzdialenosť. </t>
  </si>
  <si>
    <t xml:space="preserve">Odlišné optické a akustické alarmy. </t>
  </si>
  <si>
    <t xml:space="preserve">Možnosť potlačenia zvukového alarmu, nastaviteľná intenzita zvukového alarmu. </t>
  </si>
  <si>
    <t xml:space="preserve">Stránka histórie alarmov. </t>
  </si>
  <si>
    <t>EKG so zobrazením 3, 5 a 12 zvodov.</t>
  </si>
  <si>
    <t>Meranie srdcovej frekvencie HR, kontrola pacemakera.</t>
  </si>
  <si>
    <t>Schopnosť min. analýzy ST segmentu.</t>
  </si>
  <si>
    <t>väčší rozsah je prípustný</t>
  </si>
  <si>
    <t>SpO2 technológia Masimo resp. meranie SpO2 klinicky rovnocennou technológiou /krivky, hodnoty/  v rozsahu merania (50-100)%.</t>
  </si>
  <si>
    <t>Meranie neinvazívneho tlaku krvi manuálny a automatický režim.</t>
  </si>
  <si>
    <t>Neinvazívny TK systolický, stredný, diastolický.</t>
  </si>
  <si>
    <t>IBP tlaky (možnosť merania tlakov): arteriálny tlak, centrálny venózny tlak, tlak v pľúcnici, ICP.</t>
  </si>
  <si>
    <t>Rozsah merania min.(0 -300) mmHg.</t>
  </si>
  <si>
    <t>Hemodynamické výpočty s indexovanými hodnotami  min.: c. I., SV, SVR, SVRI, PVR, PVRI, LVSW, LVSWI, RVESW, RVESWI.</t>
  </si>
  <si>
    <t>Výpočty okysličenia s indexovanými hodnotami min.: CaO2, CvO2, C(a-v)O2, VO2, VO2I.</t>
  </si>
  <si>
    <t>Automatický alebo manuálny záznam špecifických a klinických významných pacientskych epizód pre neskoršie vyhodnotenie.</t>
  </si>
  <si>
    <t>Opcia teda možnosť budúceho zabezpečenia prenosu dát z monitora do nemocničného informačného systému (NIS)  a možnosť  hardvérového prepojenia s nemocničným informačným systémom (NIS).</t>
  </si>
  <si>
    <t>Kompletné príslušenstvo EKG káble, saturačný senzor SpO2, príslušenstvo k meraniu EtCO2, min. 1 kompletný set manžiet na meranie neinvazívneho tlaku krvi obsahujúci (min. 1 ks manžety pre novorodenca, min.1 ks pre batoľa/malé dieťa, min.1 ks pre dieťa, min. 1 ks pre dospelého, min. 1 ks pre veľkého dospelého a min.1 ks pre dospelého na stehno vrátane konektorov pre každý kus manžety), káble na meranie invazívnych tlakov, príslušenstvo pre meranie teploty, pri dodaní modulov príslušenstvo k nim vrátane prepojovacích káblov.</t>
  </si>
  <si>
    <t>Monitor vybavený slotmi pre moduly alebo rozšíriteľný  prostrednictvom modulov alebo monitorov pripojených k základnému monitoru káblom so zobrazením všetkých parametrov na základnom prístroji. Monitor musí umožniť pripojiť súčasne okrem modulov alebo monitorov na zaznamenávanie a vyhodnocovanie základných vitálnych funkcií uvedených v bode 1  ďalšie min. 2 moduly alebo monitory (jeden: CO-srdcový výdaj a druhý: podľa klinickej potreby: IBP, NBP).</t>
  </si>
  <si>
    <t>Modulárny monitor vitálnych funkcií s neinvazívnym meraním pre oddelenie urgentnej medicíny na kontinuálne sledovanie, zaznamenávanie a vyhodnocovanie základných vitálnych funkcií pacienta a to: EKG, respirácia, SpO2, teplota 2x, neinvazívny TK, ktoré sú dátovou sieťou prenášané do centrálneho monitorovacieho systému (sesterská sledovateľská stanica).</t>
  </si>
  <si>
    <t>Monitor vybavený slotmi pre moduly alebo rozšíriteľný  prostrednictvom modulov alebo monitorov pripojených k základnému monitoru káblom so zobrazením všetkých parametrov na základnom prístroji. Monitor musí umožniť pripojiť súčasne okrem modulov alebo monitorov na zaznamenávanie a vyhodnocovanie základných vitálnych funkcií uvedených v bode 1  ďalšie min. 3 moduly alebo monitory (jeden: CO-srdcový výdaj, druhý: EtCO2 a tretí: podľa klinickej potreby: NBP).</t>
  </si>
  <si>
    <t>Uživateľom nastavitelné hranice alarmov manuálne a automaticky.</t>
  </si>
  <si>
    <t>SpO2 technológia Masimo resp. meranie SpO2 klinicky rovnocennou technológiou /krivky, hodnoty/  v rozsahu merania (50 - 100)%.</t>
  </si>
  <si>
    <t>Kompletné príslušenstvo EKG káble, saturačný senzor, min. 1 kompletný set manžiet na meranie neinvazívneho tlaku krvi obsahujúci (min. 1 ks manžety pre novorodenca, min.1 ks pre batoľa/malé dieťa, min.1 ks pre dieťa, min. 1 ks pre dospelého, min.1 ks pre veľkého dospelého a min.1 ks pre dospelého na stehno vrátane konektorov pre každý kus manžety), príslušenstvo pre meranie teploty, pri dodaní modulov príslušenstvo k nim vrátane prepojovacích káblov.</t>
  </si>
  <si>
    <r>
      <t xml:space="preserve">Parameter/časť položky
</t>
    </r>
    <r>
      <rPr>
        <sz val="10"/>
        <color indexed="8"/>
        <rFont val="Calibri Light"/>
        <family val="2"/>
        <charset val="238"/>
      </rPr>
      <t>(požadovaná špecifikácia platí pre 1 ks transportný  monitor vitálnych funkcií)</t>
    </r>
  </si>
  <si>
    <t>Transportný monitor vitálnych funkcií na kontinuálne sledovanie, zaznamenávanie a vyhodnocovanie základných fyziologických funkcii pacienta a to: EKG, respirácia, SpO2, teplota 2x, neinvazívny TK, invazívny TK 2x, EtCO2.</t>
  </si>
  <si>
    <t>Monitor vitálnych funkcií na kontinuálne sledovanie potrebných údajov na farebnej obrazovke s min. veľkosťou uhlopriečky min. 12 palcov.</t>
  </si>
  <si>
    <t>Súčasné zobrazenie min. 4 kriviek.</t>
  </si>
  <si>
    <t>Grafické, numerické trendy všetkých monitorovaných parametrov min. 72 hod. trend, kurzor.</t>
  </si>
  <si>
    <t xml:space="preserve">Optický svetelný alarm na hornej  hrane displeja  viditeľný min. 180° na veľkú vzdialenosť. </t>
  </si>
  <si>
    <t>Možnosť potlačenia zvukového alarmu, nastaviteľná intenzita zvukového alarmu.</t>
  </si>
  <si>
    <t>EKG  so zobrazením 3 a 5 zvodov.</t>
  </si>
  <si>
    <t>Schopnosť analýzy ST segmentu.</t>
  </si>
  <si>
    <t>SpO2 technológia Masimo resp. meranie SpO2 klinicky rovnocennou technológiou /krivky, hodnoty/  v rozsahu merania (50 - 100)%</t>
  </si>
  <si>
    <t>IBP tlaky (možnosť merania tlakov): arteriálny tlak, centrálny venózny tlak, tlak v pľúcnici, ICP - v rozsahu merania min. (0 - 300) mmHg.</t>
  </si>
  <si>
    <t>Automatický alebo manuálny záznam špecifických a klinických významných pacientskych epizód pre neskoršie vyhodnotenie</t>
  </si>
  <si>
    <t>Kompletné príslušenstvo EKG káble, saturačný senzor SpO2, príslušenstvo k meraniu EtCO2, min. 1 kompletný set manžiet na meranie neinvazívneho tlaku krvi obsahujúci (min. 1 ks manžety pre novorodenca, min. 1 ks pre batoľa/malé dieťa, min. 1 ks pre dieťa, min. 1 ks pre dospelého, min.1 ks pre veľkého dospelého a min.1 ks pre dospelého na stehno vrátane konektorov pre každý kus manžety), káble na meranie 2 invazívnych tlakov, príslušenstvo pre meranie teploty, pri dodaní modulov príslušenstvo k nim vrátane prepojovacích káblov.</t>
  </si>
  <si>
    <r>
      <t xml:space="preserve">Parameter/časť položky
</t>
    </r>
    <r>
      <rPr>
        <sz val="10"/>
        <color indexed="8"/>
        <rFont val="Calibri Light"/>
        <family val="2"/>
        <charset val="238"/>
      </rPr>
      <t>(požadovaná špecifikácia platí pre 1 ks anestéziologického prístroja s monitorom vitálnych funkcií)</t>
    </r>
  </si>
  <si>
    <t>Pojazdný anestéziologické prístroje s monitorom vitálnych funkcií určený na podávanie celkovej anestézie s možnosťou montáže na stropný záves.</t>
  </si>
  <si>
    <t xml:space="preserve">Prehľadný farebný displej umiestnený na polohovateľnom ramene resp. vstavaný do prístroja s uhlopriečkou veľkosti min. 12". </t>
  </si>
  <si>
    <t>Elektrické napájanie (220-240V) so záložným napájaním vstavaným akumulátorom s výdržou v prípade výpadku min. 60 minút.</t>
  </si>
  <si>
    <t>Nastaviteľný pomer  dôb vdychu a výdychu (I:E), vrátane inverzných pomerov min. (4:1 až 1:4).</t>
  </si>
  <si>
    <t>Nastavitelná frekvencia dýchania v počte min. (4 - 80) dychov.</t>
  </si>
  <si>
    <t>Nastaviteľný PEEP v rozsahu min. (5 - 20) cmH2O.</t>
  </si>
  <si>
    <t>Dosiahnutelný dychový objem  v rozsahu min. (20 - 1400) ml.</t>
  </si>
  <si>
    <t>Nastavitelný prietokový trigger v rozsahu min. (0,5 - 10) L/min.</t>
  </si>
  <si>
    <t>Nastaviteľný inspiračný čas min. (0,2 - 5) sekúnd.</t>
  </si>
  <si>
    <t>Nastaviteľná inspiračná pauza min. (5 - 50) %.</t>
  </si>
  <si>
    <t>Rozsah merania SpO2 min. (40 - 100) %.</t>
  </si>
  <si>
    <t>Rozsah merania tlakov min. (-40 - 320) mmHg.</t>
  </si>
  <si>
    <t>Napájanie stlačeným plynom O2 (kyslík), N2O (oxid dusný), vzduch z centrálnych rozvodov a záložné napájanie plynom z tlakových fliaš pre O2 a N2O.</t>
  </si>
  <si>
    <t>Dodatočný regulovatelný vývod kyslíka na nosné okuliare alebo masku.</t>
  </si>
  <si>
    <t>Zmiešavač čerstvej zmesi umožňujúci presné dávkovanie plynov pri nízkych prietokoch zabezpečujúci hypoxickú ochranu pacienta (0,5 - 10) L/min.</t>
  </si>
  <si>
    <t>Zobrazenie spotreby použitých medicinálnych plynov a anestetika po každom výkone.</t>
  </si>
  <si>
    <t>Zobrazenie prietokomerov v číselnom prevedení na viditeľnom mieste prístroja.</t>
  </si>
  <si>
    <t>Vdychové a výdychové koncentrácie CO2, vdychované a vydychované koncentrácie kyslíka, ako aj vdychové a výdychové koncentrácie N2O a použitých anestetík s automatickou detekciou použitého anestetika a výpočtom MAC (monitoring plynov), grafické zobrazenie optimálnosti anestézie, ktorá kombinuje a zobrazuje kombinované účinky anestetickej a analgetickej medikácie podávanej počas celkovej anestézie zobrazované na displeji anestéziologického prístroja resp. na displeji monitora vitálnych funkcií.</t>
  </si>
  <si>
    <t>Monitoring ventilačných parametrov, kompletný monitoring spirometrie (Vt insp/ exp, MV insp/ exp, PEEP, Ppeak, Pplat, Compliance, Rezistence), slučky alebo krivky pľúcnej mechaniky (tlak-objem, prietok-objem) zobrazované na displeji anestéziologického prístroja resp. na displeji monitora vitálnych funkcií.</t>
  </si>
  <si>
    <t>Odparovač anestetika sevofluran súčasť dodávky.</t>
  </si>
  <si>
    <t>Anestéziologický okruh vrátane častí ventilátora, ktoré prichádzajú do styku s dýchacou zmesou, musia byť autoklávovateľné (sterelizovateľné parou) a rozoberateľné bez použitia špeciálnych nástrojov.</t>
  </si>
  <si>
    <t>Účinné odsávacie zariadenie na odstraňovanie uniknutých anestetických plynov.</t>
  </si>
  <si>
    <t>Odsávačka biologických materiálov z dýchacích ciest.</t>
  </si>
  <si>
    <t>Anestéziologický okruh s absorbérom CO2, vymeniteľným aj počas plnej prevádzky prístroja, bez obmedzenia jeho činnosti (uzatvorenie okruhu a tým zabezpečená tesnosť prístroja počas prevádzky prístroja pri výmene absorbéra CO2 s alarmom na obrazovke upozorňujúcim na prevádzku bez zapojeného absorbéra CO2). Absorbér CO2 dostupný v opakovateľnom prevedení a aj ako jednorazové predplnené kazety.</t>
  </si>
  <si>
    <t>Ventilačné režimy: objemová ventilácia, tlaková ventilácia, PSV, SIMV,  manuálna a spontánna ventilácia.</t>
  </si>
  <si>
    <t>Osvetlenie uzlových bodov anestéziologického prístroja pre prácu v tme.</t>
  </si>
  <si>
    <t>Súčasťou dodávky je kompatibilný modulárny monitor vitálnych funkcií na kontinuálne sledovanie, zaznamenávanie a vyhodnocovanie základných vitálnych funkcií pacienta a to: EKG, respirácia, SpO2, teplota 2x, neinvazívny TK, 2x invazívne tlaky, EtCO2, modul alebo monitor meranie hladiny neuromuskulárneho bloku bežnými formami stimulácie: TOF, ST, DBS a stimulácia neuromuskulárnym liekom, modul alebo monitor pre meranie stavu mozgu počas anestézie a hĺbky anestézie (BIS, SedLine alebo entropia) .</t>
  </si>
  <si>
    <t xml:space="preserve">Veľkosť farebného monitora vitálnych funkcií na kontinuálne sledovanie potrebných údajov vo veľkosti uhlopriečky min. 15". </t>
  </si>
  <si>
    <t>Monitor vybavený slotmi pre moduly alebo rozšíriteľný  prostrednictvom modulov alebo monitorov pripojených k základnému monitoru káblom so zobrazením všetkých parametrov na základnom prístroji. Monitor musí umožniť pripojiť súčasne okrem modulov alebo monitorov na zaznamenávanie a vyhodnocovanie základných vitálnych funkcií ďalšie min. 2 moduly alebo monitory podľa klinickej potreby.</t>
  </si>
  <si>
    <t>Grafické, numerické trendy všetkých monitorovaných parametrov za 24 hod., prezeranie vo všetkých typoch trendov.</t>
  </si>
  <si>
    <t>EKG s vyhodnotením dynamiky ST segmentu.</t>
  </si>
  <si>
    <t>IBP tlaky (možnosť merania tlakov): arteriálny tlak, centrálny venózny tlak, tlak v pľúcnici, intrakraniálneho tlaku (ICP).</t>
  </si>
  <si>
    <t>Súčasné zobrazenie min. 6 kriviek s možnosťou užívateľského nastavenia rozloženia parametrov na obrazovke.</t>
  </si>
  <si>
    <t>Monitor optimalizujúci bilanciu tekutín monitorovaním parametrov (variácia systolického tlaku (SPV) a variácia pulzného tlaku (PPV).</t>
  </si>
  <si>
    <t>Kompletné základné príslušenstvo: 6 ks EKG kábel, 6 ks saturačný senzor, 6 sád manžiet v troch veľkostiach na meranie neinvazívneho tlaku, 12 ks káblov na meranie invazívneho tlaku, 6 ks teplotných sond, dýchacie okruhy pre dospelých a deti s jednorázovými hadicami min. 10 ks, dýchacie okruhy pre deti s jednorázovými hadicami min. 10 ks, 6 sád spotrebného materiálu k monitorovaniu NMT (neuromuscular monitoring), 6 balení senzorov k monitorovaniu hĺbky anestézy (BIS alebo Entropi senzory), 10 ks anestéziologických okruhov, príslušenstvo k meraniu EtCO2, pri dodaní modulov príslušenstvo k nim vrátane prepojovacích káblov.</t>
  </si>
  <si>
    <t>Elektrické napájanie 220-240 V  so záložným napájaním vstavaným akumulátorom so zálohou na min. 120 minút prevádzky</t>
  </si>
  <si>
    <r>
      <t xml:space="preserve">Parameter/časť položky
</t>
    </r>
    <r>
      <rPr>
        <sz val="8"/>
        <color indexed="8"/>
        <rFont val="Calibri"/>
        <family val="2"/>
        <charset val="238"/>
        <scheme val="minor"/>
      </rPr>
      <t>(požadovaná špecifikácia platí pre 1 ks monitor vitálnych funkcií s invazívnym meraním)</t>
    </r>
  </si>
  <si>
    <t>Doprava predmetu zákazky na miesto dodania vrátane jeho montáže, inštalácie , vykonania skúšok, skúšobnej prevádzky, uvedenia prístroja do prevádzky a zaškolenie obsluhy - najneskôr do 45 kalendárnych dní odo dňa obdržania objednávky.</t>
  </si>
  <si>
    <t>Pečiatka a podpis</t>
  </si>
  <si>
    <t xml:space="preserve">Časť č. 3: Monitory vitálnych funkcií a anestéziologický prístroj s monitorom vitálnych funkcií </t>
  </si>
  <si>
    <r>
      <t xml:space="preserve">Parameter/časť položky
</t>
    </r>
    <r>
      <rPr>
        <sz val="8"/>
        <color indexed="8"/>
        <rFont val="Calibri"/>
        <family val="2"/>
        <charset val="238"/>
        <scheme val="minor"/>
      </rPr>
      <t>(požadovaná špecifikácia platí pre 1 ks 1 ks monitor vitalnych funkcií s neivazívnym meraním  )</t>
    </r>
  </si>
  <si>
    <r>
      <t>Položka č. 1 - Centrálny monitor</t>
    </r>
    <r>
      <rPr>
        <sz val="12"/>
        <color indexed="8"/>
        <rFont val="Calibri"/>
        <family val="2"/>
        <charset val="238"/>
        <scheme val="minor"/>
      </rPr>
      <t xml:space="preserve">
</t>
    </r>
    <r>
      <rPr>
        <sz val="10"/>
        <color indexed="8"/>
        <rFont val="Calibri"/>
        <family val="2"/>
        <charset val="238"/>
        <scheme val="minor"/>
      </rPr>
      <t>požadovaný počet: 2 ks</t>
    </r>
  </si>
  <si>
    <r>
      <t xml:space="preserve">Položka č. 2 - Monitor vitálnych funkcií s invazívnym meraním
</t>
    </r>
    <r>
      <rPr>
        <sz val="10"/>
        <color indexed="8"/>
        <rFont val="Calibri"/>
        <family val="2"/>
        <charset val="238"/>
        <scheme val="minor"/>
      </rPr>
      <t>požadovaný počet: 16 ks</t>
    </r>
  </si>
  <si>
    <t>Požaduje sa, aby kompletne vybudovaný  systém z monitorov uvedených v položkách č. 1 až č. 5 umožňoval ich vzájomnú kompatibilitu (vrátane kompatibility modulov a príslušenstva bez potreby použitia redukcií). Prostredie musí umožniť oprávneným užívateľom analýzu na PC pracovnej stanici pripojenej v sieti LAN (použitie štandardnej sieťovej štruktúry nemocnice).</t>
  </si>
  <si>
    <r>
      <t xml:space="preserve">Položka č. 3 - Monitor vitálnych funkcií s neinvazívnym meraním
</t>
    </r>
    <r>
      <rPr>
        <sz val="10"/>
        <color indexed="8"/>
        <rFont val="Calibri"/>
        <family val="2"/>
        <charset val="238"/>
        <scheme val="minor"/>
      </rPr>
      <t>požadovaný počet: 18 ks</t>
    </r>
  </si>
  <si>
    <r>
      <t xml:space="preserve">Položka prieskumu trhu č. 4 - Transportný monitor vitálnych funkcií
</t>
    </r>
    <r>
      <rPr>
        <sz val="10"/>
        <color indexed="8"/>
        <rFont val="Calibri"/>
        <family val="2"/>
        <charset val="238"/>
        <scheme val="minor"/>
      </rPr>
      <t>požadovaný počet: 5 ks</t>
    </r>
  </si>
  <si>
    <r>
      <t xml:space="preserve">Položka prieskumu trhu č. 5 - Anestéziologický prístroj s monitorom vitálnych funkcií
</t>
    </r>
    <r>
      <rPr>
        <sz val="10"/>
        <color indexed="8"/>
        <rFont val="Calibri"/>
        <family val="2"/>
        <charset val="238"/>
        <scheme val="minor"/>
      </rPr>
      <t>požadovaný počet: 9 ks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</si>
</sst>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B]General"/>
  </numFmts>
  <fonts count="25" x14ac:knownFonts="1">
    <font>
      <sz val="11"/>
      <color theme="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indexed="8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0"/>
      <name val="Calibri"/>
      <family val="2"/>
      <charset val="238"/>
      <scheme val="minor"/>
    </font>
    <font>
      <sz val="8"/>
      <color indexed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2"/>
      <color indexed="8"/>
      <name val="Calibri"/>
      <family val="2"/>
      <charset val="238"/>
      <scheme val="minor"/>
    </font>
    <font>
      <sz val="12"/>
      <color indexed="8"/>
      <name val="Calibri"/>
      <family val="2"/>
      <charset val="238"/>
      <scheme val="minor"/>
    </font>
    <font>
      <b/>
      <sz val="12"/>
      <color theme="3"/>
      <name val="Calibri"/>
      <family val="2"/>
      <charset val="238"/>
      <scheme val="minor"/>
    </font>
    <font>
      <u/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sz val="10"/>
      <color theme="1"/>
      <name val="Calibri Light"/>
      <family val="2"/>
      <charset val="238"/>
    </font>
    <font>
      <b/>
      <sz val="10"/>
      <color theme="1"/>
      <name val="Calibri Light"/>
      <family val="2"/>
      <charset val="238"/>
    </font>
    <font>
      <b/>
      <sz val="10"/>
      <color indexed="8"/>
      <name val="Calibri Light"/>
      <family val="2"/>
      <charset val="238"/>
    </font>
    <font>
      <sz val="10"/>
      <color indexed="8"/>
      <name val="Calibri Light"/>
      <family val="2"/>
      <charset val="238"/>
    </font>
    <font>
      <b/>
      <sz val="10"/>
      <color theme="1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4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tted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 style="dotted">
        <color auto="1"/>
      </top>
      <bottom/>
      <diagonal/>
    </border>
  </borders>
  <cellStyleXfs count="8">
    <xf numFmtId="0" fontId="0" fillId="0" borderId="0"/>
    <xf numFmtId="0" fontId="4" fillId="0" borderId="0"/>
    <xf numFmtId="0" fontId="5" fillId="0" borderId="0"/>
    <xf numFmtId="0" fontId="6" fillId="0" borderId="0"/>
    <xf numFmtId="164" fontId="8" fillId="0" borderId="0"/>
    <xf numFmtId="0" fontId="5" fillId="0" borderId="0"/>
    <xf numFmtId="0" fontId="4" fillId="0" borderId="0"/>
    <xf numFmtId="0" fontId="5" fillId="0" borderId="0"/>
  </cellStyleXfs>
  <cellXfs count="204">
    <xf numFmtId="0" fontId="0" fillId="0" borderId="0" xfId="0"/>
    <xf numFmtId="0" fontId="2" fillId="0" borderId="0" xfId="0" applyFont="1" applyAlignment="1" applyProtection="1">
      <alignment wrapText="1"/>
      <protection locked="0"/>
    </xf>
    <xf numFmtId="0" fontId="2" fillId="0" borderId="0" xfId="0" applyFont="1" applyProtection="1">
      <protection locked="0"/>
    </xf>
    <xf numFmtId="0" fontId="2" fillId="0" borderId="0" xfId="0" applyFont="1" applyAlignment="1" applyProtection="1">
      <alignment vertical="center"/>
      <protection locked="0"/>
    </xf>
    <xf numFmtId="0" fontId="12" fillId="0" borderId="0" xfId="0" applyFont="1" applyProtection="1">
      <protection locked="0"/>
    </xf>
    <xf numFmtId="0" fontId="1" fillId="2" borderId="5" xfId="1" quotePrefix="1" applyFont="1" applyFill="1" applyBorder="1" applyAlignment="1" applyProtection="1">
      <alignment horizontal="left" vertical="top" wrapText="1"/>
      <protection locked="0"/>
    </xf>
    <xf numFmtId="0" fontId="3" fillId="2" borderId="4" xfId="0" applyFont="1" applyFill="1" applyBorder="1" applyAlignment="1" applyProtection="1">
      <alignment horizontal="center" vertical="top" wrapText="1"/>
      <protection locked="0"/>
    </xf>
    <xf numFmtId="0" fontId="2" fillId="0" borderId="0" xfId="0" applyFont="1" applyBorder="1" applyProtection="1">
      <protection locked="0"/>
    </xf>
    <xf numFmtId="0" fontId="2" fillId="0" borderId="0" xfId="0" applyFont="1" applyBorder="1" applyAlignment="1" applyProtection="1">
      <alignment vertical="center"/>
      <protection locked="0"/>
    </xf>
    <xf numFmtId="0" fontId="2" fillId="0" borderId="0" xfId="0" applyFont="1" applyAlignment="1" applyProtection="1">
      <alignment horizontal="center" wrapText="1"/>
      <protection locked="0"/>
    </xf>
    <xf numFmtId="0" fontId="2" fillId="0" borderId="7" xfId="0" applyFont="1" applyBorder="1" applyAlignment="1" applyProtection="1">
      <alignment horizontal="center" wrapText="1"/>
      <protection locked="0"/>
    </xf>
    <xf numFmtId="0" fontId="3" fillId="0" borderId="0" xfId="0" applyFont="1" applyBorder="1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horizontal="center"/>
      <protection locked="0"/>
    </xf>
    <xf numFmtId="0" fontId="2" fillId="0" borderId="4" xfId="0" applyFont="1" applyBorder="1" applyAlignment="1" applyProtection="1">
      <alignment horizontal="center"/>
      <protection locked="0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2" fillId="0" borderId="14" xfId="0" applyFont="1" applyBorder="1" applyAlignment="1" applyProtection="1">
      <alignment horizontal="center" vertical="center"/>
      <protection locked="0"/>
    </xf>
    <xf numFmtId="0" fontId="2" fillId="3" borderId="14" xfId="0" applyFont="1" applyFill="1" applyBorder="1" applyAlignment="1" applyProtection="1">
      <alignment horizontal="center" vertical="center"/>
      <protection locked="0"/>
    </xf>
    <xf numFmtId="0" fontId="19" fillId="4" borderId="3" xfId="0" applyFont="1" applyFill="1" applyBorder="1" applyAlignment="1" applyProtection="1">
      <alignment horizontal="center" vertical="center" wrapText="1"/>
      <protection locked="0"/>
    </xf>
    <xf numFmtId="0" fontId="3" fillId="4" borderId="14" xfId="0" applyFont="1" applyFill="1" applyBorder="1" applyAlignment="1" applyProtection="1">
      <alignment horizontal="center" vertical="center"/>
      <protection locked="0"/>
    </xf>
    <xf numFmtId="0" fontId="18" fillId="0" borderId="3" xfId="0" applyFont="1" applyBorder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center" vertical="center" wrapText="1"/>
      <protection locked="0"/>
    </xf>
    <xf numFmtId="0" fontId="9" fillId="0" borderId="4" xfId="0" applyFont="1" applyBorder="1" applyAlignment="1" applyProtection="1">
      <alignment horizontal="center" vertical="center"/>
      <protection locked="0"/>
    </xf>
    <xf numFmtId="0" fontId="2" fillId="0" borderId="14" xfId="0" applyFont="1" applyBorder="1" applyAlignment="1" applyProtection="1">
      <alignment horizontal="center"/>
      <protection locked="0"/>
    </xf>
    <xf numFmtId="0" fontId="11" fillId="0" borderId="3" xfId="0" applyFont="1" applyBorder="1" applyAlignment="1" applyProtection="1">
      <alignment horizontal="center" vertical="center" wrapText="1"/>
      <protection locked="0"/>
    </xf>
    <xf numFmtId="0" fontId="11" fillId="4" borderId="19" xfId="0" applyFont="1" applyFill="1" applyBorder="1" applyAlignment="1" applyProtection="1">
      <alignment horizontal="center" vertical="top" wrapText="1"/>
      <protection locked="0"/>
    </xf>
    <xf numFmtId="0" fontId="3" fillId="4" borderId="4" xfId="0" applyFont="1" applyFill="1" applyBorder="1" applyAlignment="1" applyProtection="1">
      <alignment horizontal="center" vertical="center" wrapText="1"/>
      <protection locked="0"/>
    </xf>
    <xf numFmtId="0" fontId="2" fillId="0" borderId="23" xfId="0" applyFont="1" applyBorder="1" applyAlignment="1" applyProtection="1">
      <alignment horizontal="center"/>
      <protection locked="0"/>
    </xf>
    <xf numFmtId="1" fontId="2" fillId="0" borderId="0" xfId="0" applyNumberFormat="1" applyFont="1" applyAlignment="1" applyProtection="1">
      <alignment horizontal="left"/>
      <protection locked="0"/>
    </xf>
    <xf numFmtId="1" fontId="2" fillId="0" borderId="0" xfId="0" applyNumberFormat="1" applyFont="1" applyAlignment="1" applyProtection="1">
      <alignment horizontal="left" wrapText="1"/>
      <protection locked="0"/>
    </xf>
    <xf numFmtId="1" fontId="3" fillId="2" borderId="3" xfId="0" applyNumberFormat="1" applyFont="1" applyFill="1" applyBorder="1" applyAlignment="1" applyProtection="1">
      <alignment horizontal="left" vertical="top"/>
      <protection locked="0"/>
    </xf>
    <xf numFmtId="1" fontId="2" fillId="0" borderId="0" xfId="0" applyNumberFormat="1" applyFont="1" applyBorder="1" applyAlignment="1" applyProtection="1">
      <alignment horizontal="left" vertical="center"/>
      <protection locked="0"/>
    </xf>
    <xf numFmtId="0" fontId="2" fillId="0" borderId="0" xfId="0" applyFont="1" applyBorder="1" applyAlignment="1" applyProtection="1">
      <alignment vertical="center" wrapText="1"/>
      <protection locked="0"/>
    </xf>
    <xf numFmtId="0" fontId="2" fillId="0" borderId="0" xfId="0" applyFont="1" applyBorder="1" applyAlignment="1" applyProtection="1">
      <alignment horizontal="center" vertical="center"/>
      <protection locked="0"/>
    </xf>
    <xf numFmtId="0" fontId="20" fillId="0" borderId="0" xfId="0" applyFont="1" applyProtection="1">
      <protection locked="0"/>
    </xf>
    <xf numFmtId="1" fontId="21" fillId="2" borderId="3" xfId="0" applyNumberFormat="1" applyFont="1" applyFill="1" applyBorder="1" applyAlignment="1" applyProtection="1">
      <alignment horizontal="left" vertical="top"/>
      <protection locked="0"/>
    </xf>
    <xf numFmtId="0" fontId="22" fillId="2" borderId="5" xfId="1" quotePrefix="1" applyFont="1" applyFill="1" applyBorder="1" applyAlignment="1" applyProtection="1">
      <alignment horizontal="left" vertical="top" wrapText="1"/>
      <protection locked="0"/>
    </xf>
    <xf numFmtId="0" fontId="21" fillId="2" borderId="4" xfId="0" applyFont="1" applyFill="1" applyBorder="1" applyAlignment="1" applyProtection="1">
      <alignment horizontal="center" vertical="top" wrapText="1"/>
      <protection locked="0"/>
    </xf>
    <xf numFmtId="0" fontId="20" fillId="0" borderId="0" xfId="0" applyFont="1" applyAlignment="1" applyProtection="1">
      <alignment vertical="center"/>
      <protection locked="0"/>
    </xf>
    <xf numFmtId="0" fontId="17" fillId="0" borderId="1" xfId="0" applyFont="1" applyFill="1" applyBorder="1" applyAlignment="1" applyProtection="1">
      <alignment horizontal="left" vertical="center" wrapText="1"/>
      <protection locked="0"/>
    </xf>
    <xf numFmtId="0" fontId="3" fillId="0" borderId="14" xfId="0" applyFont="1" applyFill="1" applyBorder="1" applyAlignment="1" applyProtection="1">
      <alignment horizontal="center" vertical="center"/>
      <protection locked="0"/>
    </xf>
    <xf numFmtId="0" fontId="21" fillId="0" borderId="0" xfId="0" applyFont="1" applyAlignment="1" applyProtection="1">
      <alignment vertical="center"/>
      <protection locked="0"/>
    </xf>
    <xf numFmtId="0" fontId="18" fillId="0" borderId="0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9" fillId="3" borderId="27" xfId="5" applyFont="1" applyFill="1" applyBorder="1" applyAlignment="1" applyProtection="1">
      <alignment horizontal="left" vertical="center" wrapText="1"/>
      <protection locked="0"/>
    </xf>
    <xf numFmtId="0" fontId="2" fillId="0" borderId="33" xfId="0" applyFont="1" applyBorder="1" applyAlignment="1" applyProtection="1">
      <alignment horizontal="center"/>
      <protection locked="0"/>
    </xf>
    <xf numFmtId="0" fontId="2" fillId="0" borderId="18" xfId="0" applyFont="1" applyBorder="1" applyAlignment="1" applyProtection="1">
      <alignment horizontal="center"/>
      <protection locked="0"/>
    </xf>
    <xf numFmtId="0" fontId="2" fillId="0" borderId="25" xfId="0" applyFont="1" applyBorder="1" applyAlignment="1" applyProtection="1">
      <alignment horizontal="left" vertical="center" wrapText="1"/>
      <protection locked="0"/>
    </xf>
    <xf numFmtId="0" fontId="2" fillId="0" borderId="0" xfId="0" applyFont="1" applyBorder="1" applyAlignment="1" applyProtection="1">
      <alignment horizontal="left" vertical="center" wrapText="1"/>
      <protection locked="0"/>
    </xf>
    <xf numFmtId="0" fontId="11" fillId="0" borderId="0" xfId="0" applyFont="1" applyBorder="1" applyAlignment="1" applyProtection="1">
      <alignment horizontal="center" vertical="center"/>
      <protection locked="0"/>
    </xf>
    <xf numFmtId="0" fontId="9" fillId="3" borderId="27" xfId="0" applyFont="1" applyFill="1" applyBorder="1" applyAlignment="1" applyProtection="1">
      <alignment horizontal="left" vertical="center" wrapText="1"/>
      <protection locked="0"/>
    </xf>
    <xf numFmtId="0" fontId="9" fillId="0" borderId="27" xfId="0" applyFont="1" applyBorder="1" applyAlignment="1" applyProtection="1">
      <alignment horizontal="left" vertical="center" wrapText="1"/>
      <protection locked="0"/>
    </xf>
    <xf numFmtId="0" fontId="10" fillId="0" borderId="21" xfId="3" applyFont="1" applyBorder="1" applyAlignment="1" applyProtection="1">
      <alignment horizontal="center" wrapText="1"/>
      <protection locked="0"/>
    </xf>
    <xf numFmtId="0" fontId="7" fillId="0" borderId="21" xfId="3" applyFont="1" applyBorder="1" applyAlignment="1" applyProtection="1">
      <alignment horizontal="center" wrapText="1"/>
      <protection locked="0"/>
    </xf>
    <xf numFmtId="0" fontId="10" fillId="0" borderId="21" xfId="3" applyFont="1" applyBorder="1" applyAlignment="1" applyProtection="1">
      <alignment horizontal="center" vertical="center" wrapText="1"/>
      <protection locked="0"/>
    </xf>
    <xf numFmtId="0" fontId="7" fillId="0" borderId="21" xfId="3" applyFont="1" applyBorder="1" applyAlignment="1" applyProtection="1">
      <alignment horizontal="center" vertical="center" wrapText="1"/>
      <protection locked="0"/>
    </xf>
    <xf numFmtId="0" fontId="3" fillId="3" borderId="21" xfId="0" applyFont="1" applyFill="1" applyBorder="1" applyAlignment="1" applyProtection="1">
      <alignment horizontal="center" vertical="center" wrapText="1"/>
      <protection locked="0"/>
    </xf>
    <xf numFmtId="0" fontId="1" fillId="0" borderId="21" xfId="3" applyFont="1" applyBorder="1" applyAlignment="1" applyProtection="1">
      <alignment horizontal="center" vertical="center" wrapText="1"/>
      <protection locked="0"/>
    </xf>
    <xf numFmtId="1" fontId="2" fillId="0" borderId="26" xfId="0" applyNumberFormat="1" applyFont="1" applyBorder="1" applyAlignment="1" applyProtection="1">
      <alignment horizontal="left" vertical="center"/>
      <protection locked="0"/>
    </xf>
    <xf numFmtId="0" fontId="10" fillId="0" borderId="28" xfId="3" applyFont="1" applyBorder="1" applyAlignment="1" applyProtection="1">
      <alignment horizontal="center" vertical="center" wrapText="1"/>
      <protection locked="0"/>
    </xf>
    <xf numFmtId="1" fontId="2" fillId="3" borderId="26" xfId="0" applyNumberFormat="1" applyFont="1" applyFill="1" applyBorder="1" applyAlignment="1" applyProtection="1">
      <alignment horizontal="left" vertical="center"/>
      <protection locked="0"/>
    </xf>
    <xf numFmtId="0" fontId="11" fillId="3" borderId="28" xfId="0" applyFont="1" applyFill="1" applyBorder="1" applyAlignment="1" applyProtection="1">
      <alignment horizontal="center" vertical="center" wrapText="1"/>
      <protection locked="0"/>
    </xf>
    <xf numFmtId="1" fontId="9" fillId="0" borderId="26" xfId="0" applyNumberFormat="1" applyFont="1" applyBorder="1" applyAlignment="1" applyProtection="1">
      <alignment horizontal="left" vertical="center"/>
      <protection locked="0"/>
    </xf>
    <xf numFmtId="0" fontId="18" fillId="0" borderId="28" xfId="6" applyFont="1" applyBorder="1" applyAlignment="1" applyProtection="1">
      <alignment horizontal="center" vertical="center" wrapText="1"/>
      <protection locked="0"/>
    </xf>
    <xf numFmtId="0" fontId="9" fillId="0" borderId="0" xfId="7" applyFont="1" applyAlignment="1">
      <alignment vertical="center" wrapText="1"/>
    </xf>
    <xf numFmtId="0" fontId="9" fillId="0" borderId="0" xfId="7" applyFont="1" applyAlignment="1">
      <alignment vertical="center"/>
    </xf>
    <xf numFmtId="0" fontId="2" fillId="0" borderId="0" xfId="0" applyFont="1" applyBorder="1" applyAlignment="1" applyProtection="1">
      <alignment horizontal="center" wrapText="1"/>
      <protection locked="0"/>
    </xf>
    <xf numFmtId="0" fontId="2" fillId="0" borderId="0" xfId="0" applyNumberFormat="1" applyFont="1" applyBorder="1" applyAlignment="1">
      <alignment horizontal="left" wrapText="1"/>
    </xf>
    <xf numFmtId="14" fontId="2" fillId="0" borderId="0" xfId="0" applyNumberFormat="1" applyFont="1" applyBorder="1" applyAlignment="1">
      <alignment horizontal="left" wrapText="1"/>
    </xf>
    <xf numFmtId="1" fontId="2" fillId="3" borderId="3" xfId="0" applyNumberFormat="1" applyFont="1" applyFill="1" applyBorder="1" applyAlignment="1" applyProtection="1">
      <alignment horizontal="left" vertical="center" wrapText="1"/>
      <protection locked="0"/>
    </xf>
    <xf numFmtId="0" fontId="2" fillId="3" borderId="5" xfId="0" applyFont="1" applyFill="1" applyBorder="1" applyAlignment="1" applyProtection="1">
      <alignment horizontal="left" vertical="center" wrapText="1"/>
      <protection locked="0"/>
    </xf>
    <xf numFmtId="0" fontId="11" fillId="3" borderId="4" xfId="0" applyFont="1" applyFill="1" applyBorder="1" applyAlignment="1" applyProtection="1">
      <alignment horizontal="center"/>
      <protection locked="0"/>
    </xf>
    <xf numFmtId="1" fontId="2" fillId="0" borderId="3" xfId="0" applyNumberFormat="1" applyFont="1" applyBorder="1" applyAlignment="1" applyProtection="1">
      <alignment horizontal="left" vertical="center" wrapText="1"/>
      <protection locked="0"/>
    </xf>
    <xf numFmtId="0" fontId="9" fillId="0" borderId="5" xfId="0" applyFont="1" applyBorder="1" applyAlignment="1" applyProtection="1">
      <alignment horizontal="left" vertical="center" wrapText="1"/>
      <protection locked="0"/>
    </xf>
    <xf numFmtId="0" fontId="11" fillId="0" borderId="4" xfId="0" applyFont="1" applyBorder="1" applyAlignment="1" applyProtection="1">
      <alignment horizontal="center"/>
      <protection locked="0"/>
    </xf>
    <xf numFmtId="0" fontId="2" fillId="0" borderId="5" xfId="0" applyFont="1" applyBorder="1" applyAlignment="1" applyProtection="1">
      <alignment horizontal="left" vertical="center" wrapText="1"/>
      <protection locked="0"/>
    </xf>
    <xf numFmtId="0" fontId="9" fillId="3" borderId="5" xfId="0" applyFont="1" applyFill="1" applyBorder="1" applyAlignment="1" applyProtection="1">
      <alignment horizontal="left" vertical="center" wrapText="1"/>
      <protection locked="0"/>
    </xf>
    <xf numFmtId="1" fontId="2" fillId="0" borderId="3" xfId="0" applyNumberFormat="1" applyFont="1" applyBorder="1" applyAlignment="1" applyProtection="1">
      <alignment horizontal="left" vertical="center"/>
      <protection locked="0"/>
    </xf>
    <xf numFmtId="0" fontId="9" fillId="0" borderId="5" xfId="5" applyFont="1" applyBorder="1" applyAlignment="1" applyProtection="1">
      <alignment horizontal="left" vertical="center" wrapText="1"/>
      <protection locked="0"/>
    </xf>
    <xf numFmtId="0" fontId="10" fillId="0" borderId="4" xfId="3" applyFont="1" applyBorder="1" applyAlignment="1" applyProtection="1">
      <alignment horizontal="center" vertical="center" wrapText="1"/>
      <protection locked="0"/>
    </xf>
    <xf numFmtId="0" fontId="9" fillId="0" borderId="5" xfId="5" quotePrefix="1" applyFont="1" applyBorder="1" applyAlignment="1" applyProtection="1">
      <alignment horizontal="left" vertical="center" wrapText="1"/>
      <protection locked="0"/>
    </xf>
    <xf numFmtId="1" fontId="2" fillId="3" borderId="3" xfId="0" applyNumberFormat="1" applyFont="1" applyFill="1" applyBorder="1" applyAlignment="1" applyProtection="1">
      <alignment horizontal="left" vertical="center"/>
      <protection locked="0"/>
    </xf>
    <xf numFmtId="0" fontId="9" fillId="3" borderId="5" xfId="5" quotePrefix="1" applyFont="1" applyFill="1" applyBorder="1" applyAlignment="1" applyProtection="1">
      <alignment horizontal="left" vertical="center" wrapText="1"/>
      <protection locked="0"/>
    </xf>
    <xf numFmtId="0" fontId="10" fillId="3" borderId="4" xfId="3" applyFont="1" applyFill="1" applyBorder="1" applyAlignment="1" applyProtection="1">
      <alignment horizontal="center" vertical="center" wrapText="1"/>
      <protection locked="0"/>
    </xf>
    <xf numFmtId="0" fontId="9" fillId="3" borderId="5" xfId="5" applyFont="1" applyFill="1" applyBorder="1" applyAlignment="1" applyProtection="1">
      <alignment horizontal="left" vertical="center" wrapText="1"/>
      <protection locked="0"/>
    </xf>
    <xf numFmtId="0" fontId="10" fillId="3" borderId="34" xfId="3" applyFont="1" applyFill="1" applyBorder="1" applyAlignment="1" applyProtection="1">
      <alignment horizontal="center" vertical="center" wrapText="1"/>
      <protection locked="0"/>
    </xf>
    <xf numFmtId="1" fontId="9" fillId="3" borderId="3" xfId="0" applyNumberFormat="1" applyFont="1" applyFill="1" applyBorder="1" applyAlignment="1" applyProtection="1">
      <alignment horizontal="left" vertical="center"/>
      <protection locked="0"/>
    </xf>
    <xf numFmtId="0" fontId="18" fillId="3" borderId="4" xfId="3" applyFont="1" applyFill="1" applyBorder="1" applyAlignment="1" applyProtection="1">
      <alignment horizontal="center" vertical="center" wrapText="1"/>
      <protection locked="0"/>
    </xf>
    <xf numFmtId="0" fontId="9" fillId="3" borderId="38" xfId="5" applyFont="1" applyFill="1" applyBorder="1" applyAlignment="1" applyProtection="1">
      <alignment horizontal="left" vertical="center" wrapText="1"/>
      <protection locked="0"/>
    </xf>
    <xf numFmtId="1" fontId="2" fillId="3" borderId="31" xfId="0" applyNumberFormat="1" applyFont="1" applyFill="1" applyBorder="1" applyAlignment="1" applyProtection="1">
      <alignment horizontal="left" vertical="center"/>
      <protection locked="0"/>
    </xf>
    <xf numFmtId="1" fontId="2" fillId="3" borderId="32" xfId="0" applyNumberFormat="1" applyFont="1" applyFill="1" applyBorder="1" applyAlignment="1" applyProtection="1">
      <alignment horizontal="left" vertical="center"/>
      <protection locked="0"/>
    </xf>
    <xf numFmtId="0" fontId="9" fillId="3" borderId="37" xfId="5" applyFont="1" applyFill="1" applyBorder="1" applyAlignment="1" applyProtection="1">
      <alignment horizontal="left" vertical="center" wrapText="1"/>
      <protection locked="0"/>
    </xf>
    <xf numFmtId="0" fontId="10" fillId="3" borderId="33" xfId="3" applyFont="1" applyFill="1" applyBorder="1" applyAlignment="1" applyProtection="1">
      <alignment horizontal="center" vertical="center" wrapText="1"/>
      <protection locked="0"/>
    </xf>
    <xf numFmtId="0" fontId="18" fillId="0" borderId="31" xfId="0" applyFont="1" applyBorder="1" applyAlignment="1" applyProtection="1">
      <alignment horizontal="center" vertical="center" wrapText="1"/>
      <protection locked="0"/>
    </xf>
    <xf numFmtId="0" fontId="10" fillId="0" borderId="4" xfId="3" applyFont="1" applyBorder="1" applyAlignment="1" applyProtection="1">
      <alignment horizontal="center" wrapText="1"/>
      <protection locked="0"/>
    </xf>
    <xf numFmtId="0" fontId="10" fillId="3" borderId="4" xfId="3" applyFont="1" applyFill="1" applyBorder="1" applyAlignment="1" applyProtection="1">
      <alignment horizontal="center" wrapText="1"/>
      <protection locked="0"/>
    </xf>
    <xf numFmtId="0" fontId="10" fillId="3" borderId="34" xfId="3" applyFont="1" applyFill="1" applyBorder="1" applyAlignment="1" applyProtection="1">
      <alignment horizontal="center" wrapText="1"/>
      <protection locked="0"/>
    </xf>
    <xf numFmtId="0" fontId="9" fillId="3" borderId="5" xfId="5" quotePrefix="1" applyFont="1" applyFill="1" applyBorder="1" applyAlignment="1" applyProtection="1">
      <alignment horizontal="left" vertical="top" wrapText="1"/>
      <protection locked="0"/>
    </xf>
    <xf numFmtId="0" fontId="9" fillId="3" borderId="23" xfId="0" applyFont="1" applyFill="1" applyBorder="1" applyAlignment="1">
      <alignment vertical="top" wrapText="1"/>
    </xf>
    <xf numFmtId="0" fontId="9" fillId="3" borderId="5" xfId="5" applyFont="1" applyFill="1" applyBorder="1" applyAlignment="1" applyProtection="1">
      <alignment horizontal="left" vertical="top" wrapText="1"/>
      <protection locked="0"/>
    </xf>
    <xf numFmtId="0" fontId="10" fillId="3" borderId="34" xfId="3" applyFont="1" applyFill="1" applyBorder="1" applyAlignment="1" applyProtection="1">
      <alignment horizontal="left" vertical="center" wrapText="1"/>
      <protection locked="0"/>
    </xf>
    <xf numFmtId="0" fontId="2" fillId="0" borderId="0" xfId="0" applyFont="1" applyAlignment="1">
      <alignment vertical="top" wrapText="1"/>
    </xf>
    <xf numFmtId="0" fontId="2" fillId="3" borderId="5" xfId="5" applyFont="1" applyFill="1" applyBorder="1" applyAlignment="1" applyProtection="1">
      <alignment horizontal="left" vertical="top" wrapText="1"/>
      <protection locked="0"/>
    </xf>
    <xf numFmtId="0" fontId="11" fillId="3" borderId="4" xfId="0" applyFont="1" applyFill="1" applyBorder="1" applyAlignment="1" applyProtection="1">
      <alignment horizontal="center" wrapText="1"/>
      <protection locked="0"/>
    </xf>
    <xf numFmtId="0" fontId="18" fillId="3" borderId="4" xfId="6" applyFont="1" applyFill="1" applyBorder="1" applyAlignment="1" applyProtection="1">
      <alignment horizontal="center" vertical="center" wrapText="1"/>
      <protection locked="0"/>
    </xf>
    <xf numFmtId="0" fontId="9" fillId="3" borderId="5" xfId="0" applyFont="1" applyFill="1" applyBorder="1" applyAlignment="1" applyProtection="1">
      <alignment vertical="center" wrapText="1"/>
      <protection locked="0"/>
    </xf>
    <xf numFmtId="0" fontId="18" fillId="3" borderId="4" xfId="6" quotePrefix="1" applyFont="1" applyFill="1" applyBorder="1" applyAlignment="1" applyProtection="1">
      <alignment horizontal="center" vertical="center" wrapText="1"/>
      <protection locked="0"/>
    </xf>
    <xf numFmtId="0" fontId="18" fillId="3" borderId="1" xfId="0" applyFont="1" applyFill="1" applyBorder="1" applyAlignment="1">
      <alignment horizontal="center" vertical="center" wrapText="1"/>
    </xf>
    <xf numFmtId="0" fontId="18" fillId="3" borderId="4" xfId="0" applyFont="1" applyFill="1" applyBorder="1" applyAlignment="1" applyProtection="1">
      <alignment horizontal="center" vertical="center" wrapText="1"/>
      <protection locked="0"/>
    </xf>
    <xf numFmtId="0" fontId="9" fillId="3" borderId="5" xfId="0" applyFont="1" applyFill="1" applyBorder="1" applyAlignment="1" applyProtection="1">
      <alignment horizontal="left" vertical="top" wrapText="1"/>
      <protection locked="0"/>
    </xf>
    <xf numFmtId="0" fontId="9" fillId="3" borderId="5" xfId="0" quotePrefix="1" applyFont="1" applyFill="1" applyBorder="1" applyAlignment="1" applyProtection="1">
      <alignment horizontal="left" vertical="center" wrapText="1"/>
      <protection locked="0"/>
    </xf>
    <xf numFmtId="1" fontId="9" fillId="0" borderId="3" xfId="0" applyNumberFormat="1" applyFont="1" applyBorder="1" applyAlignment="1" applyProtection="1">
      <alignment horizontal="left" vertical="center"/>
      <protection locked="0"/>
    </xf>
    <xf numFmtId="0" fontId="9" fillId="0" borderId="5" xfId="0" applyFont="1" applyBorder="1" applyAlignment="1" applyProtection="1">
      <alignment vertical="center" wrapText="1"/>
      <protection locked="0"/>
    </xf>
    <xf numFmtId="0" fontId="18" fillId="0" borderId="4" xfId="6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left" vertical="top" wrapText="1"/>
      <protection locked="0"/>
    </xf>
    <xf numFmtId="0" fontId="18" fillId="0" borderId="34" xfId="6" applyFont="1" applyBorder="1" applyAlignment="1" applyProtection="1">
      <alignment horizontal="center" vertical="center" wrapText="1"/>
      <protection locked="0"/>
    </xf>
    <xf numFmtId="0" fontId="11" fillId="0" borderId="34" xfId="0" applyFont="1" applyBorder="1" applyAlignment="1" applyProtection="1">
      <alignment horizontal="center" vertical="center"/>
      <protection locked="0"/>
    </xf>
    <xf numFmtId="0" fontId="10" fillId="0" borderId="4" xfId="6" applyFont="1" applyBorder="1" applyAlignment="1" applyProtection="1">
      <alignment horizontal="center" vertical="center" wrapText="1"/>
      <protection locked="0"/>
    </xf>
    <xf numFmtId="1" fontId="9" fillId="0" borderId="32" xfId="0" applyNumberFormat="1" applyFont="1" applyBorder="1" applyAlignment="1" applyProtection="1">
      <alignment horizontal="left" vertical="center"/>
      <protection locked="0"/>
    </xf>
    <xf numFmtId="1" fontId="9" fillId="0" borderId="35" xfId="0" applyNumberFormat="1" applyFont="1" applyBorder="1" applyAlignment="1" applyProtection="1">
      <alignment horizontal="left" vertical="center"/>
      <protection locked="0"/>
    </xf>
    <xf numFmtId="0" fontId="9" fillId="3" borderId="29" xfId="0" applyFont="1" applyFill="1" applyBorder="1" applyAlignment="1" applyProtection="1">
      <alignment vertical="center" wrapText="1"/>
      <protection locked="0"/>
    </xf>
    <xf numFmtId="0" fontId="18" fillId="3" borderId="36" xfId="6" applyFont="1" applyFill="1" applyBorder="1" applyAlignment="1" applyProtection="1">
      <alignment horizontal="center" vertical="center" wrapText="1"/>
      <protection locked="0"/>
    </xf>
    <xf numFmtId="1" fontId="9" fillId="3" borderId="32" xfId="0" applyNumberFormat="1" applyFont="1" applyFill="1" applyBorder="1" applyAlignment="1" applyProtection="1">
      <alignment horizontal="left" vertical="center"/>
      <protection locked="0"/>
    </xf>
    <xf numFmtId="0" fontId="9" fillId="3" borderId="38" xfId="0" applyFont="1" applyFill="1" applyBorder="1" applyAlignment="1" applyProtection="1">
      <alignment vertical="center" wrapText="1"/>
      <protection locked="0"/>
    </xf>
    <xf numFmtId="0" fontId="18" fillId="3" borderId="34" xfId="6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center"/>
      <protection locked="0"/>
    </xf>
    <xf numFmtId="0" fontId="2" fillId="0" borderId="39" xfId="0" applyFont="1" applyBorder="1" applyAlignment="1" applyProtection="1">
      <alignment horizontal="center" vertical="top" wrapText="1"/>
      <protection locked="0"/>
    </xf>
    <xf numFmtId="0" fontId="24" fillId="2" borderId="4" xfId="0" applyFont="1" applyFill="1" applyBorder="1" applyAlignment="1" applyProtection="1">
      <alignment horizontal="center" vertical="top" wrapText="1"/>
      <protection locked="0"/>
    </xf>
    <xf numFmtId="1" fontId="2" fillId="0" borderId="32" xfId="0" applyNumberFormat="1" applyFont="1" applyBorder="1" applyAlignment="1" applyProtection="1">
      <alignment horizontal="left" vertical="center"/>
      <protection locked="0"/>
    </xf>
    <xf numFmtId="0" fontId="10" fillId="0" borderId="34" xfId="3" applyFont="1" applyBorder="1" applyAlignment="1" applyProtection="1">
      <alignment horizontal="center" vertical="center" wrapText="1"/>
      <protection locked="0"/>
    </xf>
    <xf numFmtId="1" fontId="2" fillId="3" borderId="32" xfId="0" applyNumberFormat="1" applyFont="1" applyFill="1" applyBorder="1" applyAlignment="1" applyProtection="1">
      <alignment horizontal="left" vertical="center"/>
      <protection locked="0"/>
    </xf>
    <xf numFmtId="0" fontId="9" fillId="3" borderId="38" xfId="5" quotePrefix="1" applyFont="1" applyFill="1" applyBorder="1" applyAlignment="1" applyProtection="1">
      <alignment horizontal="left" vertical="center" wrapText="1"/>
      <protection locked="0"/>
    </xf>
    <xf numFmtId="0" fontId="10" fillId="3" borderId="34" xfId="3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/>
      <protection locked="0"/>
    </xf>
    <xf numFmtId="0" fontId="10" fillId="0" borderId="4" xfId="3" applyFont="1" applyBorder="1" applyAlignment="1" applyProtection="1">
      <alignment horizontal="left" vertical="center" wrapText="1"/>
      <protection locked="0"/>
    </xf>
    <xf numFmtId="0" fontId="9" fillId="0" borderId="0" xfId="7" applyFont="1" applyAlignment="1">
      <alignment horizontal="left" vertical="center" wrapText="1"/>
    </xf>
    <xf numFmtId="0" fontId="13" fillId="2" borderId="3" xfId="0" applyFont="1" applyFill="1" applyBorder="1" applyAlignment="1" applyProtection="1">
      <alignment horizontal="left" vertical="center" wrapText="1"/>
      <protection locked="0"/>
    </xf>
    <xf numFmtId="0" fontId="13" fillId="2" borderId="5" xfId="0" applyFont="1" applyFill="1" applyBorder="1" applyAlignment="1" applyProtection="1">
      <alignment horizontal="left" vertical="center" wrapText="1"/>
      <protection locked="0"/>
    </xf>
    <xf numFmtId="0" fontId="13" fillId="2" borderId="4" xfId="0" applyFont="1" applyFill="1" applyBorder="1" applyAlignment="1" applyProtection="1">
      <alignment horizontal="left" vertical="center" wrapText="1"/>
      <protection locked="0"/>
    </xf>
    <xf numFmtId="0" fontId="11" fillId="4" borderId="17" xfId="0" applyFont="1" applyFill="1" applyBorder="1" applyAlignment="1" applyProtection="1">
      <alignment horizontal="center" vertical="top" wrapText="1"/>
      <protection locked="0"/>
    </xf>
    <xf numFmtId="0" fontId="11" fillId="4" borderId="22" xfId="0" applyFont="1" applyFill="1" applyBorder="1" applyAlignment="1" applyProtection="1">
      <alignment horizontal="center" vertical="top" wrapText="1"/>
      <protection locked="0"/>
    </xf>
    <xf numFmtId="0" fontId="17" fillId="4" borderId="24" xfId="1" quotePrefix="1" applyFont="1" applyFill="1" applyBorder="1" applyAlignment="1" applyProtection="1">
      <alignment horizontal="left" vertical="center" wrapText="1"/>
      <protection locked="0"/>
    </xf>
    <xf numFmtId="0" fontId="17" fillId="4" borderId="23" xfId="1" quotePrefix="1" applyFont="1" applyFill="1" applyBorder="1" applyAlignment="1" applyProtection="1">
      <alignment horizontal="left" vertical="center" wrapText="1"/>
      <protection locked="0"/>
    </xf>
    <xf numFmtId="0" fontId="17" fillId="4" borderId="1" xfId="1" quotePrefix="1" applyFont="1" applyFill="1" applyBorder="1" applyAlignment="1" applyProtection="1">
      <alignment horizontal="left" vertical="center" wrapText="1"/>
      <protection locked="0"/>
    </xf>
    <xf numFmtId="0" fontId="2" fillId="4" borderId="8" xfId="0" applyFont="1" applyFill="1" applyBorder="1" applyAlignment="1" applyProtection="1">
      <alignment horizontal="center" wrapText="1"/>
      <protection locked="0"/>
    </xf>
    <xf numFmtId="0" fontId="2" fillId="4" borderId="9" xfId="0" applyFont="1" applyFill="1" applyBorder="1" applyAlignment="1" applyProtection="1">
      <alignment horizontal="center" wrapText="1"/>
      <protection locked="0"/>
    </xf>
    <xf numFmtId="0" fontId="2" fillId="4" borderId="10" xfId="0" applyFont="1" applyFill="1" applyBorder="1" applyAlignment="1" applyProtection="1">
      <alignment horizontal="center" wrapText="1"/>
      <protection locked="0"/>
    </xf>
    <xf numFmtId="0" fontId="2" fillId="4" borderId="16" xfId="0" applyFont="1" applyFill="1" applyBorder="1" applyAlignment="1" applyProtection="1">
      <alignment horizontal="center" vertical="top" wrapText="1"/>
      <protection locked="0"/>
    </xf>
    <xf numFmtId="0" fontId="2" fillId="4" borderId="20" xfId="0" applyFont="1" applyFill="1" applyBorder="1" applyAlignment="1" applyProtection="1">
      <alignment horizontal="center" vertical="top" wrapText="1"/>
      <protection locked="0"/>
    </xf>
    <xf numFmtId="0" fontId="2" fillId="4" borderId="15" xfId="0" applyFont="1" applyFill="1" applyBorder="1" applyAlignment="1" applyProtection="1">
      <alignment horizontal="center" vertical="top" wrapText="1"/>
      <protection locked="0"/>
    </xf>
    <xf numFmtId="0" fontId="2" fillId="4" borderId="21" xfId="0" applyFont="1" applyFill="1" applyBorder="1" applyAlignment="1" applyProtection="1">
      <alignment horizontal="center" vertical="top" wrapText="1"/>
      <protection locked="0"/>
    </xf>
    <xf numFmtId="0" fontId="2" fillId="4" borderId="18" xfId="0" applyFont="1" applyFill="1" applyBorder="1" applyAlignment="1" applyProtection="1">
      <alignment horizontal="center" vertical="top" wrapText="1"/>
      <protection locked="0"/>
    </xf>
    <xf numFmtId="0" fontId="2" fillId="4" borderId="6" xfId="0" applyFont="1" applyFill="1" applyBorder="1" applyAlignment="1" applyProtection="1">
      <alignment horizontal="center" vertical="top" wrapText="1"/>
      <protection locked="0"/>
    </xf>
    <xf numFmtId="0" fontId="3" fillId="4" borderId="18" xfId="0" applyFont="1" applyFill="1" applyBorder="1" applyAlignment="1" applyProtection="1">
      <alignment horizontal="center" vertical="top" wrapText="1"/>
      <protection locked="0"/>
    </xf>
    <xf numFmtId="0" fontId="15" fillId="4" borderId="11" xfId="0" applyFont="1" applyFill="1" applyBorder="1" applyAlignment="1" applyProtection="1">
      <alignment horizontal="center" vertical="center" wrapText="1"/>
      <protection locked="0"/>
    </xf>
    <xf numFmtId="0" fontId="15" fillId="4" borderId="12" xfId="0" applyFont="1" applyFill="1" applyBorder="1" applyAlignment="1" applyProtection="1">
      <alignment horizontal="center" vertical="center" wrapText="1"/>
      <protection locked="0"/>
    </xf>
    <xf numFmtId="0" fontId="15" fillId="4" borderId="13" xfId="0" applyFont="1" applyFill="1" applyBorder="1" applyAlignment="1" applyProtection="1">
      <alignment horizontal="center" vertical="center" wrapText="1"/>
      <protection locked="0"/>
    </xf>
    <xf numFmtId="0" fontId="1" fillId="4" borderId="24" xfId="1" quotePrefix="1" applyFont="1" applyFill="1" applyBorder="1" applyAlignment="1" applyProtection="1">
      <alignment horizontal="left" vertical="center" wrapText="1"/>
      <protection locked="0"/>
    </xf>
    <xf numFmtId="0" fontId="1" fillId="4" borderId="23" xfId="1" quotePrefix="1" applyFont="1" applyFill="1" applyBorder="1" applyAlignment="1" applyProtection="1">
      <alignment horizontal="left" vertical="center" wrapText="1"/>
      <protection locked="0"/>
    </xf>
    <xf numFmtId="0" fontId="1" fillId="4" borderId="1" xfId="1" quotePrefix="1" applyFont="1" applyFill="1" applyBorder="1" applyAlignment="1" applyProtection="1">
      <alignment horizontal="left" vertical="center" wrapText="1"/>
      <protection locked="0"/>
    </xf>
    <xf numFmtId="0" fontId="1" fillId="4" borderId="30" xfId="1" quotePrefix="1" applyFont="1" applyFill="1" applyBorder="1" applyAlignment="1" applyProtection="1">
      <alignment horizontal="left" vertical="center" wrapText="1"/>
      <protection locked="0"/>
    </xf>
    <xf numFmtId="0" fontId="2" fillId="0" borderId="33" xfId="0" applyFont="1" applyBorder="1" applyAlignment="1" applyProtection="1">
      <alignment horizontal="center"/>
      <protection locked="0"/>
    </xf>
    <xf numFmtId="0" fontId="2" fillId="0" borderId="34" xfId="0" applyFont="1" applyBorder="1" applyAlignment="1" applyProtection="1">
      <alignment horizontal="center"/>
      <protection locked="0"/>
    </xf>
    <xf numFmtId="0" fontId="2" fillId="0" borderId="18" xfId="0" applyFont="1" applyBorder="1" applyAlignment="1" applyProtection="1">
      <alignment horizontal="center"/>
      <protection locked="0"/>
    </xf>
    <xf numFmtId="0" fontId="2" fillId="0" borderId="19" xfId="0" applyFont="1" applyBorder="1" applyAlignment="1" applyProtection="1">
      <alignment horizontal="center"/>
      <protection locked="0"/>
    </xf>
    <xf numFmtId="1" fontId="2" fillId="0" borderId="31" xfId="0" applyNumberFormat="1" applyFont="1" applyBorder="1" applyAlignment="1" applyProtection="1">
      <alignment horizontal="left" vertical="center"/>
      <protection locked="0"/>
    </xf>
    <xf numFmtId="1" fontId="2" fillId="0" borderId="32" xfId="0" applyNumberFormat="1" applyFont="1" applyBorder="1" applyAlignment="1" applyProtection="1">
      <alignment horizontal="left" vertical="center"/>
      <protection locked="0"/>
    </xf>
    <xf numFmtId="0" fontId="9" fillId="0" borderId="37" xfId="5" applyFont="1" applyBorder="1" applyAlignment="1" applyProtection="1">
      <alignment horizontal="left" vertical="center" wrapText="1"/>
      <protection locked="0"/>
    </xf>
    <xf numFmtId="0" fontId="9" fillId="0" borderId="38" xfId="5" applyFont="1" applyBorder="1" applyAlignment="1" applyProtection="1">
      <alignment horizontal="left" vertical="center" wrapText="1"/>
      <protection locked="0"/>
    </xf>
    <xf numFmtId="0" fontId="10" fillId="0" borderId="33" xfId="3" applyFont="1" applyBorder="1" applyAlignment="1" applyProtection="1">
      <alignment horizontal="center" vertical="center" wrapText="1"/>
      <protection locked="0"/>
    </xf>
    <xf numFmtId="0" fontId="10" fillId="0" borderId="34" xfId="3" applyFont="1" applyBorder="1" applyAlignment="1" applyProtection="1">
      <alignment horizontal="center" vertical="center" wrapText="1"/>
      <protection locked="0"/>
    </xf>
    <xf numFmtId="0" fontId="11" fillId="0" borderId="31" xfId="0" applyFont="1" applyBorder="1" applyAlignment="1" applyProtection="1">
      <alignment horizontal="center" vertical="center" wrapText="1"/>
      <protection locked="0"/>
    </xf>
    <xf numFmtId="0" fontId="11" fillId="0" borderId="32" xfId="0" applyFont="1" applyBorder="1" applyAlignment="1" applyProtection="1">
      <alignment horizontal="center" vertical="center" wrapText="1"/>
      <protection locked="0"/>
    </xf>
    <xf numFmtId="0" fontId="13" fillId="2" borderId="24" xfId="0" applyFont="1" applyFill="1" applyBorder="1" applyAlignment="1" applyProtection="1">
      <alignment horizontal="left" vertical="center" wrapText="1"/>
      <protection locked="0"/>
    </xf>
    <xf numFmtId="0" fontId="13" fillId="2" borderId="23" xfId="0" applyFont="1" applyFill="1" applyBorder="1" applyAlignment="1" applyProtection="1">
      <alignment horizontal="left" vertical="center" wrapText="1"/>
      <protection locked="0"/>
    </xf>
    <xf numFmtId="0" fontId="13" fillId="2" borderId="1" xfId="0" applyFont="1" applyFill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3" fillId="4" borderId="24" xfId="0" applyFont="1" applyFill="1" applyBorder="1" applyAlignment="1" applyProtection="1">
      <alignment horizontal="left" vertical="center" wrapText="1"/>
      <protection locked="0"/>
    </xf>
    <xf numFmtId="0" fontId="3" fillId="4" borderId="23" xfId="0" applyFont="1" applyFill="1" applyBorder="1" applyAlignment="1" applyProtection="1">
      <alignment horizontal="left" vertical="center" wrapText="1"/>
      <protection locked="0"/>
    </xf>
    <xf numFmtId="0" fontId="3" fillId="4" borderId="1" xfId="0" applyFont="1" applyFill="1" applyBorder="1" applyAlignment="1" applyProtection="1">
      <alignment horizontal="left" vertical="center" wrapText="1"/>
      <protection locked="0"/>
    </xf>
    <xf numFmtId="0" fontId="17" fillId="4" borderId="24" xfId="0" quotePrefix="1" applyFont="1" applyFill="1" applyBorder="1" applyAlignment="1" applyProtection="1">
      <alignment horizontal="left" vertical="center" wrapText="1"/>
      <protection locked="0"/>
    </xf>
    <xf numFmtId="0" fontId="17" fillId="4" borderId="23" xfId="0" applyFont="1" applyFill="1" applyBorder="1" applyAlignment="1" applyProtection="1">
      <alignment horizontal="left" vertical="center" wrapText="1"/>
      <protection locked="0"/>
    </xf>
    <xf numFmtId="0" fontId="17" fillId="4" borderId="1" xfId="0" applyFont="1" applyFill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center" vertical="top" wrapText="1"/>
      <protection locked="0"/>
    </xf>
    <xf numFmtId="1" fontId="2" fillId="3" borderId="31" xfId="0" applyNumberFormat="1" applyFont="1" applyFill="1" applyBorder="1" applyAlignment="1" applyProtection="1">
      <alignment horizontal="left" vertical="center"/>
      <protection locked="0"/>
    </xf>
    <xf numFmtId="1" fontId="2" fillId="3" borderId="32" xfId="0" applyNumberFormat="1" applyFont="1" applyFill="1" applyBorder="1" applyAlignment="1" applyProtection="1">
      <alignment horizontal="left" vertical="center"/>
      <protection locked="0"/>
    </xf>
    <xf numFmtId="0" fontId="9" fillId="3" borderId="37" xfId="5" quotePrefix="1" applyFont="1" applyFill="1" applyBorder="1" applyAlignment="1" applyProtection="1">
      <alignment horizontal="left" vertical="center" wrapText="1"/>
      <protection locked="0"/>
    </xf>
    <xf numFmtId="0" fontId="9" fillId="3" borderId="38" xfId="5" quotePrefix="1" applyFont="1" applyFill="1" applyBorder="1" applyAlignment="1" applyProtection="1">
      <alignment horizontal="left" vertical="center" wrapText="1"/>
      <protection locked="0"/>
    </xf>
    <xf numFmtId="0" fontId="10" fillId="3" borderId="33" xfId="3" applyFont="1" applyFill="1" applyBorder="1" applyAlignment="1" applyProtection="1">
      <alignment horizontal="center" vertical="center" wrapText="1"/>
      <protection locked="0"/>
    </xf>
    <xf numFmtId="0" fontId="10" fillId="3" borderId="34" xfId="3" applyFont="1" applyFill="1" applyBorder="1" applyAlignment="1" applyProtection="1">
      <alignment horizontal="center" vertical="center" wrapText="1"/>
      <protection locked="0"/>
    </xf>
    <xf numFmtId="0" fontId="18" fillId="0" borderId="31" xfId="0" applyFont="1" applyBorder="1" applyAlignment="1" applyProtection="1">
      <alignment horizontal="center" vertical="center" wrapText="1"/>
      <protection locked="0"/>
    </xf>
    <xf numFmtId="0" fontId="18" fillId="0" borderId="32" xfId="0" applyFont="1" applyBorder="1" applyAlignment="1" applyProtection="1">
      <alignment horizontal="center" vertical="center" wrapText="1"/>
      <protection locked="0"/>
    </xf>
    <xf numFmtId="0" fontId="3" fillId="0" borderId="0" xfId="0" quotePrefix="1" applyFont="1" applyAlignment="1" applyProtection="1">
      <protection locked="0"/>
    </xf>
    <xf numFmtId="0" fontId="2" fillId="0" borderId="0" xfId="0" applyFont="1" applyAlignment="1" applyProtection="1">
      <protection locked="0"/>
    </xf>
    <xf numFmtId="0" fontId="7" fillId="0" borderId="0" xfId="0" applyFont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15" fillId="4" borderId="11" xfId="0" applyFont="1" applyFill="1" applyBorder="1" applyAlignment="1" applyProtection="1">
      <alignment horizontal="center" vertical="center" wrapText="1"/>
      <protection locked="0" hidden="1"/>
    </xf>
    <xf numFmtId="0" fontId="15" fillId="4" borderId="12" xfId="0" applyFont="1" applyFill="1" applyBorder="1" applyAlignment="1" applyProtection="1">
      <alignment horizontal="center" vertical="center" wrapText="1"/>
      <protection locked="0" hidden="1"/>
    </xf>
    <xf numFmtId="0" fontId="15" fillId="4" borderId="13" xfId="0" applyFont="1" applyFill="1" applyBorder="1" applyAlignment="1" applyProtection="1">
      <alignment horizontal="center" vertical="center" wrapText="1"/>
      <protection locked="0" hidden="1"/>
    </xf>
    <xf numFmtId="0" fontId="12" fillId="0" borderId="0" xfId="0" applyFont="1" applyAlignment="1" applyProtection="1">
      <alignment horizontal="center"/>
      <protection locked="0"/>
    </xf>
    <xf numFmtId="0" fontId="2" fillId="0" borderId="0" xfId="0" applyFont="1" applyAlignment="1" applyProtection="1">
      <alignment horizontal="center"/>
      <protection locked="0"/>
    </xf>
    <xf numFmtId="0" fontId="3" fillId="4" borderId="6" xfId="0" applyFont="1" applyFill="1" applyBorder="1" applyAlignment="1" applyProtection="1">
      <alignment horizontal="center" vertical="top" wrapText="1"/>
      <protection locked="0"/>
    </xf>
  </cellXfs>
  <cellStyles count="8">
    <cellStyle name="Excel Built-in Normal" xfId="4" xr:uid="{00000000-0005-0000-0000-000000000000}"/>
    <cellStyle name="Excel Built-in Normal 2" xfId="1" xr:uid="{00000000-0005-0000-0000-000001000000}"/>
    <cellStyle name="Normálna" xfId="0" builtinId="0"/>
    <cellStyle name="Normálna 2" xfId="3" xr:uid="{00000000-0005-0000-0000-000003000000}"/>
    <cellStyle name="Normálna 2 4" xfId="6" xr:uid="{00000000-0005-0000-0000-000004000000}"/>
    <cellStyle name="Normálna 4" xfId="5" xr:uid="{00000000-0005-0000-0000-000005000000}"/>
    <cellStyle name="normálne 2" xfId="2" xr:uid="{00000000-0005-0000-0000-000006000000}"/>
    <cellStyle name="normálne 2 2" xfId="7" xr:uid="{00000000-0005-0000-0000-000007000000}"/>
  </cellStyles>
  <dxfs count="0"/>
  <tableStyles count="0" defaultTableStyle="TableStyleMedium2" defaultPivotStyle="PivotStyleLight16"/>
  <colors>
    <mruColors>
      <color rgb="FFFFFFFF"/>
      <color rgb="FFF9F9F5"/>
      <color rgb="FFF6F5EE"/>
      <color rgb="FFFFD5D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96"/>
  <sheetViews>
    <sheetView tabSelected="1" view="pageLayout" topLeftCell="A187" zoomScaleNormal="100" zoomScaleSheetLayoutView="115" workbookViewId="0">
      <selection activeCell="B187" sqref="B187"/>
    </sheetView>
  </sheetViews>
  <sheetFormatPr defaultColWidth="9.140625" defaultRowHeight="12.75" x14ac:dyDescent="0.2"/>
  <cols>
    <col min="1" max="1" width="5" style="29" customWidth="1"/>
    <col min="2" max="2" width="50.5703125" style="2" customWidth="1"/>
    <col min="3" max="3" width="15.5703125" style="13" customWidth="1"/>
    <col min="4" max="4" width="0.85546875" style="7" customWidth="1"/>
    <col min="5" max="5" width="9.140625" style="1" customWidth="1"/>
    <col min="6" max="8" width="30.7109375" style="13" customWidth="1"/>
    <col min="9" max="16384" width="9.140625" style="2"/>
  </cols>
  <sheetData>
    <row r="1" spans="1:8" x14ac:dyDescent="0.2">
      <c r="A1" s="194" t="s">
        <v>6</v>
      </c>
      <c r="B1" s="195"/>
    </row>
    <row r="2" spans="1:8" x14ac:dyDescent="0.2">
      <c r="A2" s="197" t="s">
        <v>7</v>
      </c>
      <c r="B2" s="197"/>
    </row>
    <row r="3" spans="1:8" x14ac:dyDescent="0.2">
      <c r="B3" s="16"/>
    </row>
    <row r="4" spans="1:8" ht="28.5" customHeight="1" x14ac:dyDescent="0.2">
      <c r="A4" s="196" t="s">
        <v>135</v>
      </c>
      <c r="B4" s="196"/>
    </row>
    <row r="5" spans="1:8" s="4" customFormat="1" ht="18.75" x14ac:dyDescent="0.3">
      <c r="A5" s="201" t="s">
        <v>8</v>
      </c>
      <c r="B5" s="201"/>
      <c r="C5" s="201"/>
      <c r="D5" s="201"/>
      <c r="E5" s="201"/>
      <c r="F5" s="201"/>
      <c r="G5" s="201"/>
      <c r="H5" s="201"/>
    </row>
    <row r="6" spans="1:8" x14ac:dyDescent="0.2">
      <c r="A6" s="202"/>
      <c r="B6" s="202"/>
      <c r="C6" s="202"/>
      <c r="G6" s="9"/>
    </row>
    <row r="7" spans="1:8" ht="54.95" customHeight="1" x14ac:dyDescent="0.2">
      <c r="A7" s="30"/>
      <c r="B7" s="1"/>
      <c r="E7" s="185" t="s">
        <v>31</v>
      </c>
      <c r="F7" s="185"/>
      <c r="G7" s="185"/>
      <c r="H7" s="185"/>
    </row>
    <row r="8" spans="1:8" s="3" customFormat="1" ht="26.1" customHeight="1" x14ac:dyDescent="0.2">
      <c r="A8" s="146" t="s">
        <v>16</v>
      </c>
      <c r="B8" s="147"/>
      <c r="C8" s="148"/>
      <c r="D8" s="8"/>
      <c r="E8" s="149" t="s">
        <v>28</v>
      </c>
      <c r="F8" s="150"/>
      <c r="G8" s="153" t="s">
        <v>27</v>
      </c>
      <c r="H8" s="155" t="s">
        <v>23</v>
      </c>
    </row>
    <row r="9" spans="1:8" ht="69.95" customHeight="1" x14ac:dyDescent="0.2">
      <c r="A9" s="198" t="str">
        <f>IF(B9="","TU UVEĎTE názov výrobcu /značku / typové označenie /obchodný názov ponúkaného produktu k položke č. 1","")</f>
        <v>TU UVEĎTE názov výrobcu /značku / typové označenie /obchodný názov ponúkaného produktu k položke č. 1</v>
      </c>
      <c r="B9" s="199"/>
      <c r="C9" s="200"/>
      <c r="E9" s="151"/>
      <c r="F9" s="152"/>
      <c r="G9" s="154"/>
      <c r="H9" s="154"/>
    </row>
    <row r="10" spans="1:8" ht="45" customHeight="1" x14ac:dyDescent="0.2">
      <c r="A10" s="138" t="s">
        <v>137</v>
      </c>
      <c r="B10" s="139"/>
      <c r="C10" s="140"/>
      <c r="E10" s="141" t="s">
        <v>29</v>
      </c>
      <c r="F10" s="142"/>
      <c r="G10" s="26" t="s">
        <v>24</v>
      </c>
      <c r="H10" s="26" t="s">
        <v>30</v>
      </c>
    </row>
    <row r="11" spans="1:8" ht="45" x14ac:dyDescent="0.2">
      <c r="A11" s="31" t="s">
        <v>5</v>
      </c>
      <c r="B11" s="5" t="s">
        <v>20</v>
      </c>
      <c r="C11" s="6" t="s">
        <v>11</v>
      </c>
      <c r="E11" s="19" t="s">
        <v>25</v>
      </c>
      <c r="F11" s="27" t="s">
        <v>26</v>
      </c>
      <c r="G11" s="20" t="s">
        <v>9</v>
      </c>
      <c r="H11" s="20" t="s">
        <v>10</v>
      </c>
    </row>
    <row r="12" spans="1:8" ht="89.25" x14ac:dyDescent="0.2">
      <c r="A12" s="71">
        <v>1</v>
      </c>
      <c r="B12" s="72" t="s">
        <v>35</v>
      </c>
      <c r="C12" s="73"/>
      <c r="E12" s="21" t="s">
        <v>21</v>
      </c>
      <c r="F12" s="28"/>
      <c r="G12" s="17"/>
      <c r="H12" s="17"/>
    </row>
    <row r="13" spans="1:8" ht="25.5" x14ac:dyDescent="0.2">
      <c r="A13" s="71">
        <v>2</v>
      </c>
      <c r="B13" s="72" t="s">
        <v>36</v>
      </c>
      <c r="C13" s="73"/>
      <c r="E13" s="21" t="s">
        <v>22</v>
      </c>
      <c r="F13" s="28"/>
      <c r="G13" s="17"/>
      <c r="H13" s="17"/>
    </row>
    <row r="14" spans="1:8" ht="38.25" x14ac:dyDescent="0.2">
      <c r="A14" s="71">
        <v>3</v>
      </c>
      <c r="B14" s="72" t="s">
        <v>37</v>
      </c>
      <c r="C14" s="73"/>
      <c r="E14" s="21" t="s">
        <v>22</v>
      </c>
      <c r="F14" s="28"/>
      <c r="G14" s="17"/>
      <c r="H14" s="17"/>
    </row>
    <row r="15" spans="1:8" ht="25.5" x14ac:dyDescent="0.2">
      <c r="A15" s="74">
        <v>4</v>
      </c>
      <c r="B15" s="75" t="s">
        <v>38</v>
      </c>
      <c r="C15" s="76"/>
      <c r="E15" s="21" t="s">
        <v>22</v>
      </c>
      <c r="F15" s="28"/>
      <c r="G15" s="17"/>
      <c r="H15" s="17"/>
    </row>
    <row r="16" spans="1:8" ht="25.5" x14ac:dyDescent="0.2">
      <c r="A16" s="74">
        <v>5</v>
      </c>
      <c r="B16" s="77" t="s">
        <v>39</v>
      </c>
      <c r="C16" s="76"/>
      <c r="E16" s="21" t="s">
        <v>21</v>
      </c>
      <c r="F16" s="28"/>
      <c r="G16" s="17"/>
      <c r="H16" s="17"/>
    </row>
    <row r="17" spans="1:8" ht="25.5" x14ac:dyDescent="0.2">
      <c r="A17" s="74">
        <v>6</v>
      </c>
      <c r="B17" s="77" t="s">
        <v>40</v>
      </c>
      <c r="C17" s="76"/>
      <c r="E17" s="21" t="s">
        <v>21</v>
      </c>
      <c r="F17" s="28"/>
      <c r="G17" s="17"/>
      <c r="H17" s="17"/>
    </row>
    <row r="18" spans="1:8" ht="25.5" x14ac:dyDescent="0.2">
      <c r="A18" s="74">
        <v>7</v>
      </c>
      <c r="B18" s="77" t="s">
        <v>41</v>
      </c>
      <c r="C18" s="76"/>
      <c r="E18" s="21" t="s">
        <v>21</v>
      </c>
      <c r="F18" s="28"/>
      <c r="G18" s="17"/>
      <c r="H18" s="17"/>
    </row>
    <row r="19" spans="1:8" ht="38.25" x14ac:dyDescent="0.2">
      <c r="A19" s="71">
        <v>8</v>
      </c>
      <c r="B19" s="72" t="s">
        <v>42</v>
      </c>
      <c r="C19" s="73"/>
      <c r="E19" s="21" t="s">
        <v>22</v>
      </c>
      <c r="F19" s="45"/>
      <c r="G19" s="17"/>
      <c r="H19" s="17"/>
    </row>
    <row r="20" spans="1:8" ht="38.25" x14ac:dyDescent="0.2">
      <c r="A20" s="71">
        <v>9</v>
      </c>
      <c r="B20" s="78" t="s">
        <v>43</v>
      </c>
      <c r="C20" s="73"/>
      <c r="E20" s="21" t="s">
        <v>21</v>
      </c>
      <c r="F20" s="45"/>
      <c r="G20" s="17"/>
      <c r="H20" s="17"/>
    </row>
    <row r="21" spans="1:8" ht="25.5" x14ac:dyDescent="0.2">
      <c r="A21" s="71">
        <v>10</v>
      </c>
      <c r="B21" s="72" t="s">
        <v>44</v>
      </c>
      <c r="C21" s="73"/>
      <c r="E21" s="21" t="s">
        <v>21</v>
      </c>
      <c r="F21" s="28"/>
      <c r="G21" s="17"/>
      <c r="H21" s="17"/>
    </row>
    <row r="22" spans="1:8" ht="25.5" x14ac:dyDescent="0.2">
      <c r="A22" s="71">
        <v>11</v>
      </c>
      <c r="B22" s="72" t="s">
        <v>45</v>
      </c>
      <c r="C22" s="73"/>
      <c r="E22" s="21" t="s">
        <v>21</v>
      </c>
      <c r="F22" s="28"/>
      <c r="G22" s="17"/>
      <c r="H22" s="17"/>
    </row>
    <row r="23" spans="1:8" ht="18" customHeight="1" x14ac:dyDescent="0.2">
      <c r="A23" s="71">
        <v>12</v>
      </c>
      <c r="B23" s="72" t="s">
        <v>46</v>
      </c>
      <c r="C23" s="73"/>
      <c r="E23" s="21" t="s">
        <v>21</v>
      </c>
      <c r="F23" s="28"/>
      <c r="G23" s="17"/>
      <c r="H23" s="17"/>
    </row>
    <row r="24" spans="1:8" ht="29.25" customHeight="1" x14ac:dyDescent="0.2">
      <c r="A24" s="71">
        <v>13</v>
      </c>
      <c r="B24" s="72" t="s">
        <v>47</v>
      </c>
      <c r="C24" s="73"/>
      <c r="E24" s="21" t="s">
        <v>21</v>
      </c>
      <c r="F24" s="28"/>
      <c r="G24" s="18"/>
      <c r="H24" s="17"/>
    </row>
    <row r="25" spans="1:8" ht="26.25" customHeight="1" x14ac:dyDescent="0.2">
      <c r="A25" s="71">
        <v>14</v>
      </c>
      <c r="B25" s="72" t="s">
        <v>48</v>
      </c>
      <c r="C25" s="73"/>
      <c r="E25" s="21" t="s">
        <v>21</v>
      </c>
      <c r="F25" s="28"/>
      <c r="G25" s="17"/>
      <c r="H25" s="17"/>
    </row>
    <row r="26" spans="1:8" ht="25.5" x14ac:dyDescent="0.2">
      <c r="A26" s="71">
        <v>15</v>
      </c>
      <c r="B26" s="72" t="s">
        <v>49</v>
      </c>
      <c r="C26" s="73"/>
      <c r="E26" s="21" t="s">
        <v>21</v>
      </c>
      <c r="F26" s="28"/>
      <c r="G26" s="17"/>
      <c r="H26" s="17"/>
    </row>
    <row r="27" spans="1:8" s="12" customFormat="1" ht="20.100000000000001" customHeight="1" x14ac:dyDescent="0.25">
      <c r="A27" s="159" t="s">
        <v>32</v>
      </c>
      <c r="B27" s="160"/>
      <c r="C27" s="161"/>
      <c r="D27" s="11"/>
      <c r="E27" s="182" t="s">
        <v>32</v>
      </c>
      <c r="F27" s="183"/>
      <c r="G27" s="184"/>
      <c r="H27" s="20"/>
    </row>
    <row r="28" spans="1:8" ht="20.100000000000001" customHeight="1" x14ac:dyDescent="0.2">
      <c r="A28" s="71">
        <v>16</v>
      </c>
      <c r="B28" s="72" t="s">
        <v>50</v>
      </c>
      <c r="C28" s="73"/>
      <c r="E28" s="21" t="s">
        <v>21</v>
      </c>
      <c r="F28" s="23"/>
      <c r="G28" s="17"/>
      <c r="H28" s="17"/>
    </row>
    <row r="29" spans="1:8" ht="63.75" x14ac:dyDescent="0.2">
      <c r="A29" s="71">
        <v>17</v>
      </c>
      <c r="B29" s="72" t="s">
        <v>133</v>
      </c>
      <c r="C29" s="73"/>
      <c r="E29" s="21" t="s">
        <v>21</v>
      </c>
      <c r="F29" s="23"/>
      <c r="G29" s="17"/>
      <c r="H29" s="17"/>
    </row>
    <row r="30" spans="1:8" x14ac:dyDescent="0.2">
      <c r="E30" s="22"/>
    </row>
    <row r="31" spans="1:8" ht="54.95" customHeight="1" x14ac:dyDescent="0.2">
      <c r="A31" s="30"/>
      <c r="B31" s="1"/>
      <c r="E31" s="185" t="s">
        <v>31</v>
      </c>
      <c r="F31" s="185"/>
      <c r="G31" s="185"/>
      <c r="H31" s="185"/>
    </row>
    <row r="32" spans="1:8" s="3" customFormat="1" ht="26.1" customHeight="1" x14ac:dyDescent="0.2">
      <c r="A32" s="146" t="s">
        <v>17</v>
      </c>
      <c r="B32" s="147"/>
      <c r="C32" s="148"/>
      <c r="D32" s="8"/>
      <c r="E32" s="149" t="s">
        <v>28</v>
      </c>
      <c r="F32" s="150"/>
      <c r="G32" s="153" t="s">
        <v>27</v>
      </c>
      <c r="H32" s="155" t="s">
        <v>23</v>
      </c>
    </row>
    <row r="33" spans="1:8" ht="69.95" customHeight="1" x14ac:dyDescent="0.2">
      <c r="A33" s="156" t="str">
        <f>IF(B33="","TU UVEĎTE názov výrobcu /značku / typové označenie /obchodný názov ponúkaného produktu k položke č. 2","")</f>
        <v>TU UVEĎTE názov výrobcu /značku / typové označenie /obchodný názov ponúkaného produktu k položke č. 2</v>
      </c>
      <c r="B33" s="157"/>
      <c r="C33" s="158"/>
      <c r="E33" s="151"/>
      <c r="F33" s="152"/>
      <c r="G33" s="154"/>
      <c r="H33" s="154"/>
    </row>
    <row r="34" spans="1:8" ht="45" customHeight="1" x14ac:dyDescent="0.2">
      <c r="A34" s="138" t="s">
        <v>138</v>
      </c>
      <c r="B34" s="139"/>
      <c r="C34" s="140"/>
      <c r="E34" s="141" t="s">
        <v>29</v>
      </c>
      <c r="F34" s="142"/>
      <c r="G34" s="26" t="s">
        <v>24</v>
      </c>
      <c r="H34" s="26" t="s">
        <v>30</v>
      </c>
    </row>
    <row r="35" spans="1:8" ht="45" x14ac:dyDescent="0.2">
      <c r="A35" s="31" t="s">
        <v>5</v>
      </c>
      <c r="B35" s="5" t="s">
        <v>132</v>
      </c>
      <c r="C35" s="6" t="s">
        <v>11</v>
      </c>
      <c r="E35" s="19" t="s">
        <v>25</v>
      </c>
      <c r="F35" s="27" t="s">
        <v>26</v>
      </c>
      <c r="G35" s="20" t="s">
        <v>9</v>
      </c>
      <c r="H35" s="20" t="s">
        <v>10</v>
      </c>
    </row>
    <row r="36" spans="1:8" ht="29.1" customHeight="1" x14ac:dyDescent="0.2">
      <c r="A36" s="167">
        <v>1</v>
      </c>
      <c r="B36" s="169" t="s">
        <v>51</v>
      </c>
      <c r="C36" s="171"/>
      <c r="D36" s="54"/>
      <c r="E36" s="173" t="s">
        <v>21</v>
      </c>
      <c r="F36" s="163"/>
      <c r="G36" s="165"/>
      <c r="H36" s="165"/>
    </row>
    <row r="37" spans="1:8" ht="67.5" customHeight="1" x14ac:dyDescent="0.2">
      <c r="A37" s="168"/>
      <c r="B37" s="170"/>
      <c r="C37" s="172"/>
      <c r="D37" s="54"/>
      <c r="E37" s="174"/>
      <c r="F37" s="164"/>
      <c r="G37" s="166"/>
      <c r="H37" s="166"/>
    </row>
    <row r="38" spans="1:8" ht="127.5" x14ac:dyDescent="0.2">
      <c r="A38" s="79" t="s">
        <v>9</v>
      </c>
      <c r="B38" s="80" t="s">
        <v>52</v>
      </c>
      <c r="C38" s="81"/>
      <c r="D38" s="54"/>
      <c r="E38" s="25" t="s">
        <v>21</v>
      </c>
      <c r="F38" s="14"/>
      <c r="G38" s="24"/>
      <c r="H38" s="24"/>
    </row>
    <row r="39" spans="1:8" ht="38.25" x14ac:dyDescent="0.2">
      <c r="A39" s="79">
        <v>3</v>
      </c>
      <c r="B39" s="82" t="s">
        <v>53</v>
      </c>
      <c r="C39" s="81"/>
      <c r="D39" s="54"/>
      <c r="E39" s="21" t="s">
        <v>22</v>
      </c>
      <c r="F39" s="14"/>
      <c r="G39" s="24"/>
      <c r="H39" s="24"/>
    </row>
    <row r="40" spans="1:8" ht="25.5" x14ac:dyDescent="0.2">
      <c r="A40" s="83">
        <v>4</v>
      </c>
      <c r="B40" s="84" t="s">
        <v>54</v>
      </c>
      <c r="C40" s="85"/>
      <c r="D40" s="54"/>
      <c r="E40" s="21" t="s">
        <v>22</v>
      </c>
      <c r="F40" s="14"/>
      <c r="G40" s="24"/>
      <c r="H40" s="24"/>
    </row>
    <row r="41" spans="1:8" ht="37.5" customHeight="1" x14ac:dyDescent="0.2">
      <c r="A41" s="186">
        <v>5</v>
      </c>
      <c r="B41" s="188" t="s">
        <v>55</v>
      </c>
      <c r="C41" s="190"/>
      <c r="D41" s="54"/>
      <c r="E41" s="192" t="s">
        <v>22</v>
      </c>
      <c r="F41" s="163"/>
      <c r="G41" s="165"/>
      <c r="H41" s="165"/>
    </row>
    <row r="42" spans="1:8" ht="22.5" customHeight="1" x14ac:dyDescent="0.2">
      <c r="A42" s="187"/>
      <c r="B42" s="189"/>
      <c r="C42" s="191"/>
      <c r="D42" s="54"/>
      <c r="E42" s="193"/>
      <c r="F42" s="164"/>
      <c r="G42" s="166"/>
      <c r="H42" s="166"/>
    </row>
    <row r="43" spans="1:8" ht="45" customHeight="1" x14ac:dyDescent="0.2">
      <c r="A43" s="83">
        <v>6</v>
      </c>
      <c r="B43" s="86" t="s">
        <v>56</v>
      </c>
      <c r="C43" s="87"/>
      <c r="D43" s="54"/>
      <c r="E43" s="21" t="s">
        <v>22</v>
      </c>
      <c r="F43" s="14"/>
      <c r="G43" s="24"/>
      <c r="H43" s="24"/>
    </row>
    <row r="44" spans="1:8" ht="38.25" x14ac:dyDescent="0.2">
      <c r="A44" s="83">
        <v>7</v>
      </c>
      <c r="B44" s="84" t="s">
        <v>57</v>
      </c>
      <c r="C44" s="85"/>
      <c r="D44" s="54"/>
      <c r="E44" s="21" t="s">
        <v>22</v>
      </c>
      <c r="F44" s="14"/>
      <c r="G44" s="24"/>
      <c r="H44" s="24"/>
    </row>
    <row r="45" spans="1:8" ht="27" customHeight="1" x14ac:dyDescent="0.2">
      <c r="A45" s="83">
        <v>8</v>
      </c>
      <c r="B45" s="86" t="s">
        <v>1</v>
      </c>
      <c r="C45" s="85"/>
      <c r="D45" s="54"/>
      <c r="E45" s="25" t="s">
        <v>21</v>
      </c>
      <c r="F45" s="14"/>
      <c r="G45" s="24"/>
      <c r="H45" s="24"/>
    </row>
    <row r="46" spans="1:8" ht="25.5" x14ac:dyDescent="0.2">
      <c r="A46" s="83">
        <v>9</v>
      </c>
      <c r="B46" s="86" t="s">
        <v>58</v>
      </c>
      <c r="C46" s="85"/>
      <c r="D46" s="54"/>
      <c r="E46" s="21" t="s">
        <v>22</v>
      </c>
      <c r="F46" s="14"/>
      <c r="G46" s="24"/>
      <c r="H46" s="24"/>
    </row>
    <row r="47" spans="1:8" ht="37.5" customHeight="1" x14ac:dyDescent="0.2">
      <c r="A47" s="83">
        <v>10</v>
      </c>
      <c r="B47" s="86" t="s">
        <v>59</v>
      </c>
      <c r="C47" s="85"/>
      <c r="D47" s="55"/>
      <c r="E47" s="25" t="s">
        <v>21</v>
      </c>
      <c r="F47" s="14"/>
      <c r="G47" s="24"/>
      <c r="H47" s="24"/>
    </row>
    <row r="48" spans="1:8" ht="25.5" x14ac:dyDescent="0.2">
      <c r="A48" s="83">
        <v>11</v>
      </c>
      <c r="B48" s="86" t="s">
        <v>60</v>
      </c>
      <c r="C48" s="85"/>
      <c r="D48" s="54"/>
      <c r="E48" s="25" t="s">
        <v>21</v>
      </c>
      <c r="F48" s="14"/>
      <c r="G48" s="24"/>
      <c r="H48" s="24"/>
    </row>
    <row r="49" spans="1:8" ht="20.25" customHeight="1" x14ac:dyDescent="0.2">
      <c r="A49" s="83">
        <v>12</v>
      </c>
      <c r="B49" s="86" t="s">
        <v>61</v>
      </c>
      <c r="C49" s="85"/>
      <c r="D49" s="55"/>
      <c r="E49" s="25" t="s">
        <v>21</v>
      </c>
      <c r="F49" s="14"/>
      <c r="G49" s="24"/>
      <c r="H49" s="24"/>
    </row>
    <row r="50" spans="1:8" ht="20.25" customHeight="1" x14ac:dyDescent="0.2">
      <c r="A50" s="83">
        <v>13</v>
      </c>
      <c r="B50" s="84" t="s">
        <v>62</v>
      </c>
      <c r="C50" s="85"/>
      <c r="D50" s="55"/>
      <c r="E50" s="25" t="s">
        <v>21</v>
      </c>
      <c r="F50" s="14"/>
      <c r="G50" s="24"/>
      <c r="H50" s="24"/>
    </row>
    <row r="51" spans="1:8" ht="20.25" customHeight="1" x14ac:dyDescent="0.2">
      <c r="A51" s="83">
        <v>14</v>
      </c>
      <c r="B51" s="84" t="s">
        <v>2</v>
      </c>
      <c r="C51" s="85"/>
      <c r="D51" s="55"/>
      <c r="E51" s="25" t="s">
        <v>21</v>
      </c>
      <c r="F51" s="14"/>
      <c r="G51" s="24"/>
      <c r="H51" s="24"/>
    </row>
    <row r="52" spans="1:8" ht="20.25" customHeight="1" x14ac:dyDescent="0.2">
      <c r="A52" s="83">
        <v>15</v>
      </c>
      <c r="B52" s="86" t="s">
        <v>63</v>
      </c>
      <c r="C52" s="85"/>
      <c r="D52" s="55"/>
      <c r="E52" s="25" t="s">
        <v>21</v>
      </c>
      <c r="F52" s="14"/>
      <c r="G52" s="24"/>
      <c r="H52" s="24"/>
    </row>
    <row r="53" spans="1:8" ht="22.5" x14ac:dyDescent="0.2">
      <c r="A53" s="83">
        <v>16</v>
      </c>
      <c r="B53" s="86" t="s">
        <v>64</v>
      </c>
      <c r="C53" s="85"/>
      <c r="D53" s="55"/>
      <c r="E53" s="21" t="s">
        <v>22</v>
      </c>
      <c r="F53" s="14"/>
      <c r="G53" s="24"/>
      <c r="H53" s="24"/>
    </row>
    <row r="54" spans="1:8" ht="22.5" x14ac:dyDescent="0.2">
      <c r="A54" s="83">
        <v>17</v>
      </c>
      <c r="B54" s="86" t="s">
        <v>12</v>
      </c>
      <c r="C54" s="85" t="s">
        <v>65</v>
      </c>
      <c r="D54" s="55"/>
      <c r="E54" s="21" t="s">
        <v>22</v>
      </c>
      <c r="F54" s="14"/>
      <c r="G54" s="24"/>
      <c r="H54" s="24"/>
    </row>
    <row r="55" spans="1:8" ht="42.75" customHeight="1" x14ac:dyDescent="0.2">
      <c r="A55" s="91">
        <v>18</v>
      </c>
      <c r="B55" s="93" t="s">
        <v>66</v>
      </c>
      <c r="C55" s="94" t="s">
        <v>65</v>
      </c>
      <c r="D55" s="55"/>
      <c r="E55" s="95" t="s">
        <v>22</v>
      </c>
      <c r="F55" s="47"/>
      <c r="G55" s="48"/>
      <c r="H55" s="48"/>
    </row>
    <row r="56" spans="1:8" ht="25.5" x14ac:dyDescent="0.2">
      <c r="A56" s="83">
        <v>19</v>
      </c>
      <c r="B56" s="86" t="s">
        <v>67</v>
      </c>
      <c r="C56" s="85"/>
      <c r="D56" s="54"/>
      <c r="E56" s="25" t="s">
        <v>21</v>
      </c>
      <c r="F56" s="14"/>
      <c r="G56" s="24"/>
      <c r="H56" s="24"/>
    </row>
    <row r="57" spans="1:8" s="3" customFormat="1" ht="15" customHeight="1" x14ac:dyDescent="0.25">
      <c r="A57" s="83">
        <v>20</v>
      </c>
      <c r="B57" s="86" t="s">
        <v>68</v>
      </c>
      <c r="C57" s="85"/>
      <c r="D57" s="56"/>
      <c r="E57" s="25" t="s">
        <v>21</v>
      </c>
      <c r="F57" s="15"/>
      <c r="G57" s="17"/>
      <c r="H57" s="17"/>
    </row>
    <row r="58" spans="1:8" s="3" customFormat="1" ht="25.5" x14ac:dyDescent="0.25">
      <c r="A58" s="83">
        <v>21</v>
      </c>
      <c r="B58" s="86" t="s">
        <v>69</v>
      </c>
      <c r="C58" s="85"/>
      <c r="D58" s="57"/>
      <c r="E58" s="25" t="s">
        <v>21</v>
      </c>
      <c r="F58" s="15"/>
      <c r="G58" s="17"/>
      <c r="H58" s="17"/>
    </row>
    <row r="59" spans="1:8" s="3" customFormat="1" ht="22.5" x14ac:dyDescent="0.25">
      <c r="A59" s="83">
        <v>22</v>
      </c>
      <c r="B59" s="86" t="s">
        <v>70</v>
      </c>
      <c r="C59" s="85" t="s">
        <v>65</v>
      </c>
      <c r="D59" s="56"/>
      <c r="E59" s="21" t="s">
        <v>22</v>
      </c>
      <c r="F59" s="15"/>
      <c r="G59" s="17"/>
      <c r="H59" s="17"/>
    </row>
    <row r="60" spans="1:8" s="3" customFormat="1" ht="25.5" x14ac:dyDescent="0.25">
      <c r="A60" s="83">
        <v>23</v>
      </c>
      <c r="B60" s="86" t="s">
        <v>4</v>
      </c>
      <c r="C60" s="85"/>
      <c r="D60" s="56"/>
      <c r="E60" s="25" t="s">
        <v>21</v>
      </c>
      <c r="F60" s="15"/>
      <c r="G60" s="17"/>
      <c r="H60" s="17"/>
    </row>
    <row r="61" spans="1:8" s="3" customFormat="1" ht="25.5" x14ac:dyDescent="0.25">
      <c r="A61" s="83">
        <v>24</v>
      </c>
      <c r="B61" s="86" t="s">
        <v>71</v>
      </c>
      <c r="C61" s="85"/>
      <c r="D61" s="56"/>
      <c r="E61" s="25" t="s">
        <v>21</v>
      </c>
      <c r="F61" s="15"/>
      <c r="G61" s="17"/>
      <c r="H61" s="17"/>
    </row>
    <row r="62" spans="1:8" s="3" customFormat="1" ht="25.5" x14ac:dyDescent="0.25">
      <c r="A62" s="83">
        <v>25</v>
      </c>
      <c r="B62" s="86" t="s">
        <v>72</v>
      </c>
      <c r="C62" s="85"/>
      <c r="D62" s="56"/>
      <c r="E62" s="25" t="s">
        <v>21</v>
      </c>
      <c r="F62" s="15"/>
      <c r="G62" s="17"/>
      <c r="H62" s="17"/>
    </row>
    <row r="63" spans="1:8" s="12" customFormat="1" ht="35.25" customHeight="1" x14ac:dyDescent="0.25">
      <c r="A63" s="83">
        <v>26</v>
      </c>
      <c r="B63" s="86" t="s">
        <v>73</v>
      </c>
      <c r="C63" s="85"/>
      <c r="D63" s="58"/>
      <c r="E63" s="25" t="s">
        <v>21</v>
      </c>
      <c r="F63" s="15"/>
      <c r="G63" s="17"/>
      <c r="H63" s="17"/>
    </row>
    <row r="64" spans="1:8" s="3" customFormat="1" ht="71.25" customHeight="1" x14ac:dyDescent="0.25">
      <c r="A64" s="88">
        <v>27</v>
      </c>
      <c r="B64" s="84" t="s">
        <v>74</v>
      </c>
      <c r="C64" s="89"/>
      <c r="D64" s="59"/>
      <c r="E64" s="25" t="s">
        <v>21</v>
      </c>
      <c r="F64" s="15"/>
      <c r="G64" s="17"/>
      <c r="H64" s="17"/>
    </row>
    <row r="65" spans="1:8" s="3" customFormat="1" ht="89.25" x14ac:dyDescent="0.25">
      <c r="A65" s="88">
        <v>28</v>
      </c>
      <c r="B65" s="86" t="s">
        <v>139</v>
      </c>
      <c r="C65" s="89"/>
      <c r="D65" s="59"/>
      <c r="E65" s="25" t="s">
        <v>21</v>
      </c>
      <c r="F65" s="15"/>
      <c r="G65" s="17"/>
      <c r="H65" s="17"/>
    </row>
    <row r="66" spans="1:8" s="3" customFormat="1" ht="127.5" x14ac:dyDescent="0.25">
      <c r="A66" s="88">
        <v>29</v>
      </c>
      <c r="B66" s="86" t="s">
        <v>75</v>
      </c>
      <c r="C66" s="89"/>
      <c r="D66" s="59"/>
      <c r="E66" s="25" t="s">
        <v>21</v>
      </c>
      <c r="F66" s="15"/>
      <c r="G66" s="17"/>
      <c r="H66" s="17"/>
    </row>
    <row r="67" spans="1:8" s="3" customFormat="1" ht="12.75" customHeight="1" x14ac:dyDescent="0.25">
      <c r="A67" s="179" t="s">
        <v>32</v>
      </c>
      <c r="B67" s="180"/>
      <c r="C67" s="181"/>
      <c r="D67" s="59"/>
      <c r="E67" s="179" t="s">
        <v>32</v>
      </c>
      <c r="F67" s="180"/>
      <c r="G67" s="180"/>
      <c r="H67" s="181"/>
    </row>
    <row r="68" spans="1:8" s="3" customFormat="1" ht="18.75" customHeight="1" x14ac:dyDescent="0.2">
      <c r="A68" s="71">
        <v>30</v>
      </c>
      <c r="B68" s="72" t="s">
        <v>50</v>
      </c>
      <c r="C68" s="73"/>
      <c r="D68" s="59"/>
      <c r="E68" s="25" t="s">
        <v>21</v>
      </c>
      <c r="F68" s="15"/>
      <c r="G68" s="17"/>
      <c r="H68" s="17"/>
    </row>
    <row r="69" spans="1:8" s="3" customFormat="1" ht="63.75" x14ac:dyDescent="0.2">
      <c r="A69" s="71">
        <v>31</v>
      </c>
      <c r="B69" s="72" t="s">
        <v>133</v>
      </c>
      <c r="C69" s="73"/>
      <c r="D69" s="59"/>
      <c r="E69" s="25" t="s">
        <v>21</v>
      </c>
      <c r="F69" s="15"/>
      <c r="G69" s="17"/>
      <c r="H69" s="17"/>
    </row>
    <row r="70" spans="1:8" x14ac:dyDescent="0.2">
      <c r="C70" s="44"/>
      <c r="E70" s="22"/>
    </row>
    <row r="71" spans="1:8" ht="54.95" customHeight="1" x14ac:dyDescent="0.2">
      <c r="A71" s="30"/>
      <c r="B71" s="1"/>
      <c r="E71" s="185" t="s">
        <v>31</v>
      </c>
      <c r="F71" s="185"/>
      <c r="G71" s="185"/>
      <c r="H71" s="185"/>
    </row>
    <row r="72" spans="1:8" s="3" customFormat="1" ht="26.1" customHeight="1" x14ac:dyDescent="0.2">
      <c r="A72" s="146" t="s">
        <v>18</v>
      </c>
      <c r="B72" s="147"/>
      <c r="C72" s="148"/>
      <c r="D72" s="8"/>
      <c r="E72" s="149" t="s">
        <v>28</v>
      </c>
      <c r="F72" s="150"/>
      <c r="G72" s="153" t="s">
        <v>27</v>
      </c>
      <c r="H72" s="155" t="s">
        <v>23</v>
      </c>
    </row>
    <row r="73" spans="1:8" ht="69.95" customHeight="1" x14ac:dyDescent="0.2">
      <c r="A73" s="156" t="str">
        <f>IF(B73="","TU UVEĎTE názov výrobcu /značku / typové označenie /obchodný názov ponúkaného produktu k položke č. 3","")</f>
        <v>TU UVEĎTE názov výrobcu /značku / typové označenie /obchodný názov ponúkaného produktu k položke č. 3</v>
      </c>
      <c r="B73" s="157"/>
      <c r="C73" s="158"/>
      <c r="E73" s="151"/>
      <c r="F73" s="152"/>
      <c r="G73" s="154"/>
      <c r="H73" s="154"/>
    </row>
    <row r="74" spans="1:8" ht="45" customHeight="1" x14ac:dyDescent="0.2">
      <c r="A74" s="138" t="s">
        <v>140</v>
      </c>
      <c r="B74" s="139"/>
      <c r="C74" s="140"/>
      <c r="E74" s="141" t="s">
        <v>29</v>
      </c>
      <c r="F74" s="142"/>
      <c r="G74" s="26" t="s">
        <v>24</v>
      </c>
      <c r="H74" s="26" t="s">
        <v>30</v>
      </c>
    </row>
    <row r="75" spans="1:8" ht="45" x14ac:dyDescent="0.2">
      <c r="A75" s="31" t="s">
        <v>5</v>
      </c>
      <c r="B75" s="5" t="s">
        <v>136</v>
      </c>
      <c r="C75" s="6" t="s">
        <v>11</v>
      </c>
      <c r="E75" s="19" t="s">
        <v>25</v>
      </c>
      <c r="F75" s="27" t="s">
        <v>26</v>
      </c>
      <c r="G75" s="20" t="s">
        <v>9</v>
      </c>
      <c r="H75" s="20" t="s">
        <v>10</v>
      </c>
    </row>
    <row r="76" spans="1:8" ht="89.25" x14ac:dyDescent="0.2">
      <c r="A76" s="83">
        <v>1</v>
      </c>
      <c r="B76" s="86" t="s">
        <v>77</v>
      </c>
      <c r="C76" s="73"/>
      <c r="E76" s="21" t="s">
        <v>21</v>
      </c>
      <c r="F76" s="15"/>
      <c r="G76" s="17"/>
      <c r="H76" s="17"/>
    </row>
    <row r="77" spans="1:8" ht="114.75" x14ac:dyDescent="0.2">
      <c r="A77" s="83">
        <v>2</v>
      </c>
      <c r="B77" s="86" t="s">
        <v>78</v>
      </c>
      <c r="C77" s="73"/>
      <c r="E77" s="21" t="s">
        <v>21</v>
      </c>
      <c r="F77" s="15"/>
      <c r="G77" s="17"/>
      <c r="H77" s="17"/>
    </row>
    <row r="78" spans="1:8" ht="38.25" x14ac:dyDescent="0.2">
      <c r="A78" s="83">
        <v>3</v>
      </c>
      <c r="B78" s="84" t="s">
        <v>53</v>
      </c>
      <c r="C78" s="73"/>
      <c r="E78" s="21" t="s">
        <v>22</v>
      </c>
      <c r="F78" s="15"/>
      <c r="G78" s="17"/>
      <c r="H78" s="17"/>
    </row>
    <row r="79" spans="1:8" ht="29.25" customHeight="1" x14ac:dyDescent="0.2">
      <c r="A79" s="83">
        <v>4</v>
      </c>
      <c r="B79" s="84" t="s">
        <v>54</v>
      </c>
      <c r="C79" s="97"/>
      <c r="E79" s="21" t="s">
        <v>22</v>
      </c>
      <c r="F79" s="15"/>
      <c r="G79" s="17"/>
      <c r="H79" s="17"/>
    </row>
    <row r="80" spans="1:8" ht="24.75" customHeight="1" x14ac:dyDescent="0.2">
      <c r="A80" s="83">
        <v>5</v>
      </c>
      <c r="B80" s="84" t="s">
        <v>55</v>
      </c>
      <c r="C80" s="97"/>
      <c r="E80" s="21" t="s">
        <v>22</v>
      </c>
      <c r="F80" s="15"/>
      <c r="G80" s="17"/>
      <c r="H80" s="17"/>
    </row>
    <row r="81" spans="1:8" ht="22.5" x14ac:dyDescent="0.2">
      <c r="A81" s="92">
        <v>6</v>
      </c>
      <c r="B81" s="90" t="s">
        <v>56</v>
      </c>
      <c r="C81" s="98"/>
      <c r="E81" s="21" t="s">
        <v>22</v>
      </c>
      <c r="F81" s="15"/>
      <c r="G81" s="17"/>
      <c r="H81" s="17"/>
    </row>
    <row r="82" spans="1:8" ht="46.5" customHeight="1" x14ac:dyDescent="0.2">
      <c r="A82" s="83">
        <v>7</v>
      </c>
      <c r="B82" s="86" t="s">
        <v>57</v>
      </c>
      <c r="C82" s="73"/>
      <c r="E82" s="21" t="s">
        <v>22</v>
      </c>
      <c r="F82" s="15"/>
      <c r="G82" s="17"/>
      <c r="H82" s="17"/>
    </row>
    <row r="83" spans="1:8" ht="29.25" customHeight="1" x14ac:dyDescent="0.2">
      <c r="A83" s="83">
        <v>8</v>
      </c>
      <c r="B83" s="86" t="s">
        <v>79</v>
      </c>
      <c r="C83" s="73"/>
      <c r="E83" s="21" t="s">
        <v>21</v>
      </c>
      <c r="F83" s="15"/>
      <c r="G83" s="17"/>
      <c r="H83" s="17"/>
    </row>
    <row r="84" spans="1:8" ht="27" customHeight="1" x14ac:dyDescent="0.2">
      <c r="A84" s="79">
        <v>9</v>
      </c>
      <c r="B84" s="80" t="s">
        <v>58</v>
      </c>
      <c r="C84" s="96"/>
      <c r="E84" s="21" t="s">
        <v>22</v>
      </c>
      <c r="F84" s="15"/>
      <c r="G84" s="17"/>
      <c r="H84" s="17"/>
    </row>
    <row r="85" spans="1:8" ht="20.100000000000001" customHeight="1" x14ac:dyDescent="0.2">
      <c r="A85" s="79">
        <v>10</v>
      </c>
      <c r="B85" s="80" t="s">
        <v>59</v>
      </c>
      <c r="C85" s="96"/>
      <c r="E85" s="21" t="s">
        <v>21</v>
      </c>
      <c r="F85" s="15"/>
      <c r="G85" s="17"/>
      <c r="H85" s="17"/>
    </row>
    <row r="86" spans="1:8" ht="43.5" customHeight="1" x14ac:dyDescent="0.2">
      <c r="A86" s="79">
        <v>11</v>
      </c>
      <c r="B86" s="80" t="s">
        <v>60</v>
      </c>
      <c r="C86" s="96"/>
      <c r="E86" s="21" t="s">
        <v>21</v>
      </c>
      <c r="F86" s="15"/>
      <c r="G86" s="17"/>
      <c r="H86" s="17"/>
    </row>
    <row r="87" spans="1:8" ht="24" customHeight="1" x14ac:dyDescent="0.2">
      <c r="A87" s="79">
        <v>12</v>
      </c>
      <c r="B87" s="80" t="s">
        <v>61</v>
      </c>
      <c r="C87" s="96"/>
      <c r="E87" s="21" t="s">
        <v>21</v>
      </c>
      <c r="F87" s="15"/>
      <c r="G87" s="17"/>
      <c r="H87" s="17"/>
    </row>
    <row r="88" spans="1:8" ht="24" customHeight="1" x14ac:dyDescent="0.2">
      <c r="A88" s="83">
        <v>13</v>
      </c>
      <c r="B88" s="86" t="s">
        <v>62</v>
      </c>
      <c r="C88" s="73"/>
      <c r="E88" s="21" t="s">
        <v>21</v>
      </c>
      <c r="F88" s="15"/>
      <c r="G88" s="17"/>
      <c r="H88" s="17"/>
    </row>
    <row r="89" spans="1:8" ht="24" customHeight="1" x14ac:dyDescent="0.2">
      <c r="A89" s="83">
        <v>14</v>
      </c>
      <c r="B89" s="86" t="s">
        <v>2</v>
      </c>
      <c r="C89" s="73"/>
      <c r="E89" s="21" t="s">
        <v>21</v>
      </c>
      <c r="F89" s="15"/>
      <c r="G89" s="17"/>
      <c r="H89" s="17"/>
    </row>
    <row r="90" spans="1:8" ht="24" customHeight="1" x14ac:dyDescent="0.2">
      <c r="A90" s="83">
        <v>15</v>
      </c>
      <c r="B90" s="86" t="s">
        <v>63</v>
      </c>
      <c r="C90" s="73"/>
      <c r="E90" s="21" t="s">
        <v>21</v>
      </c>
      <c r="F90" s="15"/>
      <c r="G90" s="17"/>
      <c r="H90" s="17"/>
    </row>
    <row r="91" spans="1:8" ht="24" customHeight="1" x14ac:dyDescent="0.2">
      <c r="A91" s="83">
        <v>16</v>
      </c>
      <c r="B91" s="86" t="s">
        <v>64</v>
      </c>
      <c r="C91" s="73"/>
      <c r="E91" s="21" t="s">
        <v>21</v>
      </c>
      <c r="F91" s="15"/>
      <c r="G91" s="17"/>
      <c r="H91" s="17"/>
    </row>
    <row r="92" spans="1:8" ht="22.5" x14ac:dyDescent="0.2">
      <c r="A92" s="83">
        <v>17</v>
      </c>
      <c r="B92" s="86" t="s">
        <v>12</v>
      </c>
      <c r="C92" s="85" t="s">
        <v>65</v>
      </c>
      <c r="E92" s="21" t="s">
        <v>22</v>
      </c>
      <c r="F92" s="15"/>
      <c r="G92" s="17"/>
      <c r="H92" s="17"/>
    </row>
    <row r="93" spans="1:8" ht="38.25" customHeight="1" x14ac:dyDescent="0.2">
      <c r="A93" s="62">
        <v>18</v>
      </c>
      <c r="B93" s="46" t="s">
        <v>80</v>
      </c>
      <c r="C93" s="63" t="s">
        <v>65</v>
      </c>
      <c r="E93" s="21" t="s">
        <v>22</v>
      </c>
      <c r="F93" s="15"/>
      <c r="G93" s="17"/>
      <c r="H93" s="17"/>
    </row>
    <row r="94" spans="1:8" ht="25.5" x14ac:dyDescent="0.2">
      <c r="A94" s="83">
        <v>19</v>
      </c>
      <c r="B94" s="86" t="s">
        <v>67</v>
      </c>
      <c r="C94" s="73"/>
      <c r="E94" s="21" t="s">
        <v>21</v>
      </c>
      <c r="F94" s="15"/>
      <c r="G94" s="17"/>
      <c r="H94" s="17"/>
    </row>
    <row r="95" spans="1:8" ht="16.5" customHeight="1" x14ac:dyDescent="0.2">
      <c r="A95" s="83">
        <v>20</v>
      </c>
      <c r="B95" s="86" t="s">
        <v>68</v>
      </c>
      <c r="C95" s="73"/>
      <c r="E95" s="21" t="s">
        <v>21</v>
      </c>
      <c r="F95" s="15"/>
      <c r="G95" s="17"/>
      <c r="H95" s="17"/>
    </row>
    <row r="96" spans="1:8" ht="38.25" customHeight="1" x14ac:dyDescent="0.2">
      <c r="A96" s="83">
        <v>21</v>
      </c>
      <c r="B96" s="86" t="s">
        <v>4</v>
      </c>
      <c r="C96" s="73"/>
      <c r="E96" s="21" t="s">
        <v>21</v>
      </c>
      <c r="F96" s="15"/>
      <c r="G96" s="17"/>
      <c r="H96" s="17"/>
    </row>
    <row r="97" spans="1:8" ht="38.25" x14ac:dyDescent="0.2">
      <c r="A97" s="83">
        <v>22</v>
      </c>
      <c r="B97" s="100" t="s">
        <v>73</v>
      </c>
      <c r="C97" s="73"/>
      <c r="E97" s="21" t="s">
        <v>21</v>
      </c>
      <c r="F97" s="15"/>
      <c r="G97" s="17"/>
      <c r="H97" s="17"/>
    </row>
    <row r="98" spans="1:8" ht="51" x14ac:dyDescent="0.2">
      <c r="A98" s="83">
        <v>23</v>
      </c>
      <c r="B98" s="99" t="s">
        <v>74</v>
      </c>
      <c r="C98" s="73"/>
      <c r="E98" s="21" t="s">
        <v>21</v>
      </c>
      <c r="F98" s="15"/>
      <c r="G98" s="17"/>
      <c r="H98" s="17"/>
    </row>
    <row r="99" spans="1:8" ht="89.25" x14ac:dyDescent="0.2">
      <c r="A99" s="83">
        <v>24</v>
      </c>
      <c r="B99" s="101" t="s">
        <v>139</v>
      </c>
      <c r="C99" s="73"/>
      <c r="E99" s="21" t="s">
        <v>21</v>
      </c>
      <c r="F99" s="15"/>
      <c r="G99" s="17"/>
      <c r="H99" s="17"/>
    </row>
    <row r="100" spans="1:8" ht="102" x14ac:dyDescent="0.2">
      <c r="A100" s="83">
        <v>25</v>
      </c>
      <c r="B100" s="86" t="s">
        <v>81</v>
      </c>
      <c r="C100" s="73"/>
      <c r="E100" s="25" t="s">
        <v>21</v>
      </c>
      <c r="F100" s="15"/>
      <c r="G100" s="17"/>
      <c r="H100" s="17"/>
    </row>
    <row r="101" spans="1:8" s="12" customFormat="1" ht="20.100000000000001" customHeight="1" x14ac:dyDescent="0.25">
      <c r="A101" s="159" t="s">
        <v>32</v>
      </c>
      <c r="B101" s="160"/>
      <c r="C101" s="161"/>
      <c r="D101" s="11"/>
      <c r="E101" s="182" t="s">
        <v>32</v>
      </c>
      <c r="F101" s="183"/>
      <c r="G101" s="184"/>
      <c r="H101" s="20"/>
    </row>
    <row r="102" spans="1:8" ht="20.100000000000001" customHeight="1" x14ac:dyDescent="0.2">
      <c r="A102" s="83">
        <v>26</v>
      </c>
      <c r="B102" s="101" t="s">
        <v>50</v>
      </c>
      <c r="C102" s="73"/>
      <c r="E102" s="21" t="s">
        <v>21</v>
      </c>
      <c r="F102" s="15"/>
      <c r="G102" s="17"/>
      <c r="H102" s="17"/>
    </row>
    <row r="103" spans="1:8" ht="66" customHeight="1" x14ac:dyDescent="0.2">
      <c r="A103" s="83">
        <v>27</v>
      </c>
      <c r="B103" s="72" t="s">
        <v>133</v>
      </c>
      <c r="C103" s="73"/>
      <c r="E103" s="21" t="s">
        <v>21</v>
      </c>
      <c r="F103" s="15"/>
      <c r="G103" s="17"/>
      <c r="H103" s="17"/>
    </row>
    <row r="104" spans="1:8" ht="12" customHeight="1" x14ac:dyDescent="0.2">
      <c r="C104" s="135"/>
      <c r="E104" s="43"/>
      <c r="F104" s="34"/>
      <c r="G104" s="34"/>
      <c r="H104" s="34"/>
    </row>
    <row r="105" spans="1:8" s="3" customFormat="1" ht="72.75" customHeight="1" x14ac:dyDescent="0.25">
      <c r="A105" s="32"/>
      <c r="B105" s="33"/>
      <c r="C105" s="34"/>
      <c r="D105" s="8"/>
      <c r="E105" s="178" t="s">
        <v>31</v>
      </c>
      <c r="F105" s="178"/>
      <c r="G105" s="178"/>
      <c r="H105" s="178"/>
    </row>
    <row r="106" spans="1:8" s="3" customFormat="1" ht="48.75" customHeight="1" x14ac:dyDescent="0.2">
      <c r="A106" s="146" t="s">
        <v>19</v>
      </c>
      <c r="B106" s="147"/>
      <c r="C106" s="148"/>
      <c r="D106" s="8"/>
      <c r="E106" s="149" t="s">
        <v>28</v>
      </c>
      <c r="F106" s="150"/>
      <c r="G106" s="153" t="s">
        <v>27</v>
      </c>
      <c r="H106" s="155" t="s">
        <v>23</v>
      </c>
    </row>
    <row r="107" spans="1:8" ht="39.75" customHeight="1" x14ac:dyDescent="0.2">
      <c r="A107" s="156" t="str">
        <f>IF(B107="","TU UVEĎTE názov výrobcu /značku / typové označenie /obchodný názov ponúkaného produktu k položke č. 4","")</f>
        <v>TU UVEĎTE názov výrobcu /značku / typové označenie /obchodný názov ponúkaného produktu k položke č. 4</v>
      </c>
      <c r="B107" s="157"/>
      <c r="C107" s="158"/>
      <c r="E107" s="151"/>
      <c r="F107" s="152"/>
      <c r="G107" s="154"/>
      <c r="H107" s="203"/>
    </row>
    <row r="108" spans="1:8" s="35" customFormat="1" ht="54" customHeight="1" x14ac:dyDescent="0.2">
      <c r="A108" s="175" t="s">
        <v>141</v>
      </c>
      <c r="B108" s="176"/>
      <c r="C108" s="177"/>
      <c r="E108" s="141" t="s">
        <v>29</v>
      </c>
      <c r="F108" s="142"/>
      <c r="G108" s="26" t="s">
        <v>24</v>
      </c>
      <c r="H108" s="26" t="s">
        <v>30</v>
      </c>
    </row>
    <row r="109" spans="1:8" s="35" customFormat="1" ht="45" x14ac:dyDescent="0.2">
      <c r="A109" s="36" t="s">
        <v>33</v>
      </c>
      <c r="B109" s="37" t="s">
        <v>82</v>
      </c>
      <c r="C109" s="38" t="s">
        <v>11</v>
      </c>
      <c r="E109" s="19" t="s">
        <v>25</v>
      </c>
      <c r="F109" s="27" t="s">
        <v>26</v>
      </c>
      <c r="G109" s="20" t="s">
        <v>9</v>
      </c>
      <c r="H109" s="20" t="s">
        <v>10</v>
      </c>
    </row>
    <row r="110" spans="1:8" s="35" customFormat="1" ht="57" customHeight="1" x14ac:dyDescent="0.2">
      <c r="A110" s="79">
        <v>1</v>
      </c>
      <c r="B110" s="86" t="s">
        <v>83</v>
      </c>
      <c r="C110" s="136"/>
      <c r="E110" s="21" t="s">
        <v>21</v>
      </c>
      <c r="F110" s="15"/>
      <c r="G110" s="17"/>
      <c r="H110" s="17"/>
    </row>
    <row r="111" spans="1:8" s="35" customFormat="1" ht="114.75" x14ac:dyDescent="0.2">
      <c r="A111" s="132" t="s">
        <v>9</v>
      </c>
      <c r="B111" s="90" t="s">
        <v>76</v>
      </c>
      <c r="C111" s="102"/>
      <c r="E111" s="21" t="s">
        <v>21</v>
      </c>
      <c r="F111" s="15"/>
      <c r="G111" s="17"/>
      <c r="H111" s="17"/>
    </row>
    <row r="112" spans="1:8" s="35" customFormat="1" ht="38.25" x14ac:dyDescent="0.2">
      <c r="A112" s="79">
        <v>3</v>
      </c>
      <c r="B112" s="84" t="s">
        <v>84</v>
      </c>
      <c r="C112" s="81"/>
      <c r="E112" s="21" t="s">
        <v>22</v>
      </c>
      <c r="F112" s="15"/>
      <c r="G112" s="17"/>
      <c r="H112" s="17"/>
    </row>
    <row r="113" spans="1:8" s="35" customFormat="1" ht="38.25" x14ac:dyDescent="0.2">
      <c r="A113" s="79">
        <v>4</v>
      </c>
      <c r="B113" s="84" t="s">
        <v>131</v>
      </c>
      <c r="C113" s="81"/>
      <c r="E113" s="21" t="s">
        <v>22</v>
      </c>
      <c r="F113" s="15"/>
      <c r="G113" s="17"/>
      <c r="H113" s="17"/>
    </row>
    <row r="114" spans="1:8" s="35" customFormat="1" ht="22.5" customHeight="1" x14ac:dyDescent="0.2">
      <c r="A114" s="132">
        <v>5</v>
      </c>
      <c r="B114" s="133" t="s">
        <v>85</v>
      </c>
      <c r="C114" s="134"/>
      <c r="E114" s="21" t="s">
        <v>22</v>
      </c>
      <c r="F114" s="15"/>
      <c r="G114" s="17"/>
      <c r="H114" s="17"/>
    </row>
    <row r="115" spans="1:8" s="35" customFormat="1" ht="25.5" x14ac:dyDescent="0.2">
      <c r="A115" s="79">
        <v>6</v>
      </c>
      <c r="B115" s="84" t="s">
        <v>86</v>
      </c>
      <c r="C115" s="81"/>
      <c r="E115" s="21" t="s">
        <v>22</v>
      </c>
      <c r="F115" s="15"/>
      <c r="G115" s="17"/>
      <c r="H115" s="17"/>
    </row>
    <row r="116" spans="1:8" s="35" customFormat="1" ht="25.5" x14ac:dyDescent="0.2">
      <c r="A116" s="79">
        <v>7</v>
      </c>
      <c r="B116" s="86" t="s">
        <v>79</v>
      </c>
      <c r="C116" s="81"/>
      <c r="E116" s="21" t="s">
        <v>21</v>
      </c>
      <c r="F116" s="15"/>
      <c r="G116" s="17"/>
      <c r="H116" s="17"/>
    </row>
    <row r="117" spans="1:8" s="35" customFormat="1" ht="18" customHeight="1" x14ac:dyDescent="0.2">
      <c r="A117" s="79">
        <v>8</v>
      </c>
      <c r="B117" s="86" t="s">
        <v>59</v>
      </c>
      <c r="C117" s="81"/>
      <c r="E117" s="21" t="s">
        <v>21</v>
      </c>
      <c r="F117" s="15"/>
      <c r="G117" s="17"/>
      <c r="H117" s="17"/>
    </row>
    <row r="118" spans="1:8" s="35" customFormat="1" ht="25.5" x14ac:dyDescent="0.2">
      <c r="A118" s="79">
        <v>9</v>
      </c>
      <c r="B118" s="86" t="s">
        <v>87</v>
      </c>
      <c r="C118" s="81"/>
      <c r="E118" s="21" t="s">
        <v>22</v>
      </c>
      <c r="F118" s="15"/>
      <c r="G118" s="17"/>
      <c r="H118" s="17"/>
    </row>
    <row r="119" spans="1:8" s="35" customFormat="1" ht="25.5" x14ac:dyDescent="0.2">
      <c r="A119" s="79">
        <v>10</v>
      </c>
      <c r="B119" s="86" t="s">
        <v>88</v>
      </c>
      <c r="C119" s="81"/>
      <c r="E119" s="21" t="s">
        <v>21</v>
      </c>
      <c r="F119" s="15"/>
      <c r="G119" s="17"/>
      <c r="H119" s="17"/>
    </row>
    <row r="120" spans="1:8" s="35" customFormat="1" ht="24" customHeight="1" x14ac:dyDescent="0.2">
      <c r="A120" s="79">
        <v>11</v>
      </c>
      <c r="B120" s="86" t="s">
        <v>61</v>
      </c>
      <c r="C120" s="81"/>
      <c r="E120" s="21" t="s">
        <v>21</v>
      </c>
      <c r="F120" s="15"/>
      <c r="G120" s="17"/>
      <c r="H120" s="17"/>
    </row>
    <row r="121" spans="1:8" s="35" customFormat="1" ht="24" customHeight="1" x14ac:dyDescent="0.2">
      <c r="A121" s="79">
        <v>12</v>
      </c>
      <c r="B121" s="86" t="s">
        <v>89</v>
      </c>
      <c r="C121" s="81"/>
      <c r="E121" s="21" t="s">
        <v>21</v>
      </c>
      <c r="F121" s="15"/>
      <c r="G121" s="17"/>
      <c r="H121" s="17"/>
    </row>
    <row r="122" spans="1:8" s="35" customFormat="1" ht="24" customHeight="1" x14ac:dyDescent="0.2">
      <c r="A122" s="79">
        <v>13</v>
      </c>
      <c r="B122" s="86" t="s">
        <v>2</v>
      </c>
      <c r="C122" s="81"/>
      <c r="E122" s="21" t="s">
        <v>21</v>
      </c>
      <c r="F122" s="15"/>
      <c r="G122" s="17"/>
      <c r="H122" s="17"/>
    </row>
    <row r="123" spans="1:8" s="35" customFormat="1" ht="24" customHeight="1" x14ac:dyDescent="0.2">
      <c r="A123" s="79">
        <v>14</v>
      </c>
      <c r="B123" s="86" t="s">
        <v>63</v>
      </c>
      <c r="C123" s="81"/>
      <c r="E123" s="21" t="s">
        <v>21</v>
      </c>
      <c r="F123" s="15"/>
      <c r="G123" s="17"/>
      <c r="H123" s="17"/>
    </row>
    <row r="124" spans="1:8" s="35" customFormat="1" ht="24" customHeight="1" x14ac:dyDescent="0.2">
      <c r="A124" s="79">
        <v>15</v>
      </c>
      <c r="B124" s="86" t="s">
        <v>90</v>
      </c>
      <c r="C124" s="81"/>
      <c r="E124" s="21" t="s">
        <v>21</v>
      </c>
      <c r="F124" s="15"/>
      <c r="G124" s="17"/>
      <c r="H124" s="17"/>
    </row>
    <row r="125" spans="1:8" s="39" customFormat="1" ht="22.5" x14ac:dyDescent="0.25">
      <c r="A125" s="79">
        <v>16</v>
      </c>
      <c r="B125" s="86" t="s">
        <v>3</v>
      </c>
      <c r="C125" s="81" t="s">
        <v>65</v>
      </c>
      <c r="E125" s="21" t="s">
        <v>22</v>
      </c>
      <c r="F125" s="15"/>
      <c r="G125" s="17"/>
      <c r="H125" s="17"/>
    </row>
    <row r="126" spans="1:8" s="39" customFormat="1" ht="38.25" x14ac:dyDescent="0.25">
      <c r="A126" s="60">
        <v>17</v>
      </c>
      <c r="B126" s="46" t="s">
        <v>91</v>
      </c>
      <c r="C126" s="61" t="s">
        <v>65</v>
      </c>
      <c r="E126" s="21" t="s">
        <v>22</v>
      </c>
      <c r="F126" s="15"/>
      <c r="G126" s="17"/>
      <c r="H126" s="17"/>
    </row>
    <row r="127" spans="1:8" s="39" customFormat="1" ht="25.5" x14ac:dyDescent="0.25">
      <c r="A127" s="79">
        <v>18</v>
      </c>
      <c r="B127" s="86" t="s">
        <v>67</v>
      </c>
      <c r="C127" s="81"/>
      <c r="E127" s="21" t="s">
        <v>21</v>
      </c>
      <c r="F127" s="15"/>
      <c r="G127" s="17"/>
      <c r="H127" s="17"/>
    </row>
    <row r="128" spans="1:8" s="39" customFormat="1" ht="16.5" customHeight="1" x14ac:dyDescent="0.2">
      <c r="A128" s="83">
        <v>19</v>
      </c>
      <c r="B128" s="86" t="s">
        <v>68</v>
      </c>
      <c r="C128" s="73"/>
      <c r="E128" s="21" t="s">
        <v>21</v>
      </c>
      <c r="F128" s="15"/>
      <c r="G128" s="17"/>
      <c r="H128" s="17"/>
    </row>
    <row r="129" spans="1:8" s="39" customFormat="1" ht="39" customHeight="1" x14ac:dyDescent="0.2">
      <c r="A129" s="83">
        <v>20</v>
      </c>
      <c r="B129" s="86" t="s">
        <v>92</v>
      </c>
      <c r="C129" s="105" t="s">
        <v>65</v>
      </c>
      <c r="E129" s="21" t="s">
        <v>22</v>
      </c>
      <c r="F129" s="15"/>
      <c r="G129" s="17"/>
      <c r="H129" s="17"/>
    </row>
    <row r="130" spans="1:8" s="39" customFormat="1" ht="25.5" x14ac:dyDescent="0.25">
      <c r="A130" s="79">
        <v>21</v>
      </c>
      <c r="B130" s="103" t="s">
        <v>4</v>
      </c>
      <c r="C130" s="81"/>
      <c r="E130" s="21" t="s">
        <v>21</v>
      </c>
      <c r="F130" s="15"/>
      <c r="G130" s="17"/>
      <c r="H130" s="17"/>
    </row>
    <row r="131" spans="1:8" s="39" customFormat="1" ht="38.25" x14ac:dyDescent="0.25">
      <c r="A131" s="130">
        <v>22</v>
      </c>
      <c r="B131" s="104" t="s">
        <v>93</v>
      </c>
      <c r="C131" s="131"/>
      <c r="E131" s="21" t="s">
        <v>21</v>
      </c>
      <c r="F131" s="15"/>
      <c r="G131" s="17"/>
      <c r="H131" s="17"/>
    </row>
    <row r="132" spans="1:8" s="39" customFormat="1" ht="60.75" customHeight="1" x14ac:dyDescent="0.25">
      <c r="A132" s="79">
        <v>23</v>
      </c>
      <c r="B132" s="86" t="s">
        <v>74</v>
      </c>
      <c r="C132" s="81"/>
      <c r="E132" s="21" t="s">
        <v>21</v>
      </c>
      <c r="F132" s="15"/>
      <c r="G132" s="40"/>
      <c r="H132" s="41"/>
    </row>
    <row r="133" spans="1:8" s="39" customFormat="1" ht="89.25" x14ac:dyDescent="0.25">
      <c r="A133" s="79">
        <v>24</v>
      </c>
      <c r="B133" s="86" t="s">
        <v>139</v>
      </c>
      <c r="C133" s="81"/>
      <c r="E133" s="21" t="s">
        <v>21</v>
      </c>
      <c r="F133" s="15"/>
      <c r="G133" s="17"/>
      <c r="H133" s="17"/>
    </row>
    <row r="134" spans="1:8" s="42" customFormat="1" ht="127.5" customHeight="1" x14ac:dyDescent="0.25">
      <c r="A134" s="79">
        <v>25</v>
      </c>
      <c r="B134" s="86" t="s">
        <v>94</v>
      </c>
      <c r="C134" s="81"/>
      <c r="E134" s="21" t="s">
        <v>21</v>
      </c>
      <c r="F134" s="15"/>
      <c r="G134" s="17"/>
      <c r="H134" s="17"/>
    </row>
    <row r="135" spans="1:8" s="39" customFormat="1" ht="12.75" customHeight="1" x14ac:dyDescent="0.25">
      <c r="A135" s="159" t="s">
        <v>32</v>
      </c>
      <c r="B135" s="160"/>
      <c r="C135" s="161"/>
      <c r="E135" s="162" t="s">
        <v>32</v>
      </c>
      <c r="F135" s="160"/>
      <c r="G135" s="160"/>
      <c r="H135" s="161"/>
    </row>
    <row r="136" spans="1:8" s="39" customFormat="1" x14ac:dyDescent="0.25">
      <c r="A136" s="79">
        <v>26</v>
      </c>
      <c r="B136" s="49" t="s">
        <v>0</v>
      </c>
      <c r="C136" s="119"/>
      <c r="E136" s="21" t="s">
        <v>21</v>
      </c>
      <c r="F136" s="15"/>
      <c r="G136" s="17"/>
      <c r="H136" s="17"/>
    </row>
    <row r="137" spans="1:8" s="39" customFormat="1" ht="63.75" x14ac:dyDescent="0.25">
      <c r="A137" s="130">
        <v>27</v>
      </c>
      <c r="B137" s="72" t="s">
        <v>133</v>
      </c>
      <c r="C137" s="118"/>
      <c r="E137" s="21" t="s">
        <v>21</v>
      </c>
      <c r="F137" s="15"/>
      <c r="G137" s="17"/>
      <c r="H137" s="17"/>
    </row>
    <row r="138" spans="1:8" s="39" customFormat="1" x14ac:dyDescent="0.25">
      <c r="A138" s="32"/>
      <c r="B138" s="50"/>
      <c r="C138" s="51"/>
      <c r="E138" s="43"/>
      <c r="F138" s="34"/>
      <c r="G138" s="34"/>
      <c r="H138" s="34"/>
    </row>
    <row r="139" spans="1:8" s="3" customFormat="1" ht="48.75" customHeight="1" x14ac:dyDescent="0.2">
      <c r="A139" s="146" t="s">
        <v>34</v>
      </c>
      <c r="B139" s="147"/>
      <c r="C139" s="148"/>
      <c r="D139" s="8"/>
      <c r="E139" s="149" t="s">
        <v>28</v>
      </c>
      <c r="F139" s="150"/>
      <c r="G139" s="153" t="s">
        <v>27</v>
      </c>
      <c r="H139" s="155" t="s">
        <v>23</v>
      </c>
    </row>
    <row r="140" spans="1:8" ht="39.75" customHeight="1" x14ac:dyDescent="0.2">
      <c r="A140" s="156" t="str">
        <f>IF(B140="","TU UVEĎTE názov výrobcu /značku / typové označenie /obchodný názov ponúkaného produktu k položke č. 5","")</f>
        <v>TU UVEĎTE názov výrobcu /značku / typové označenie /obchodný názov ponúkaného produktu k položke č. 5</v>
      </c>
      <c r="B140" s="157"/>
      <c r="C140" s="158"/>
      <c r="E140" s="151"/>
      <c r="F140" s="152"/>
      <c r="G140" s="154"/>
      <c r="H140" s="154"/>
    </row>
    <row r="141" spans="1:8" s="35" customFormat="1" ht="54" customHeight="1" x14ac:dyDescent="0.2">
      <c r="A141" s="138" t="s">
        <v>142</v>
      </c>
      <c r="B141" s="139"/>
      <c r="C141" s="140"/>
      <c r="E141" s="141" t="s">
        <v>29</v>
      </c>
      <c r="F141" s="142"/>
      <c r="G141" s="26" t="s">
        <v>24</v>
      </c>
      <c r="H141" s="26" t="s">
        <v>30</v>
      </c>
    </row>
    <row r="142" spans="1:8" s="35" customFormat="1" ht="45" x14ac:dyDescent="0.2">
      <c r="A142" s="36" t="s">
        <v>33</v>
      </c>
      <c r="B142" s="37" t="s">
        <v>95</v>
      </c>
      <c r="C142" s="129" t="s">
        <v>11</v>
      </c>
      <c r="E142" s="19" t="s">
        <v>25</v>
      </c>
      <c r="F142" s="27" t="s">
        <v>26</v>
      </c>
      <c r="G142" s="20" t="s">
        <v>9</v>
      </c>
      <c r="H142" s="20" t="s">
        <v>10</v>
      </c>
    </row>
    <row r="143" spans="1:8" s="1" customFormat="1" ht="42" customHeight="1" x14ac:dyDescent="0.2">
      <c r="A143" s="88">
        <v>1</v>
      </c>
      <c r="B143" s="86" t="s">
        <v>96</v>
      </c>
      <c r="C143" s="106"/>
      <c r="D143" s="9"/>
      <c r="E143" s="21" t="s">
        <v>21</v>
      </c>
      <c r="F143" s="15"/>
      <c r="G143" s="17"/>
      <c r="H143" s="17"/>
    </row>
    <row r="144" spans="1:8" s="1" customFormat="1" ht="38.25" x14ac:dyDescent="0.2">
      <c r="A144" s="88">
        <v>2</v>
      </c>
      <c r="B144" s="86" t="s">
        <v>97</v>
      </c>
      <c r="C144" s="106"/>
      <c r="D144" s="10"/>
      <c r="E144" s="21" t="s">
        <v>22</v>
      </c>
      <c r="F144" s="15"/>
      <c r="G144" s="17"/>
      <c r="H144" s="17"/>
    </row>
    <row r="145" spans="1:8" s="1" customFormat="1" ht="38.25" x14ac:dyDescent="0.2">
      <c r="A145" s="88">
        <v>3</v>
      </c>
      <c r="B145" s="107" t="s">
        <v>98</v>
      </c>
      <c r="C145" s="106"/>
      <c r="E145" s="21" t="s">
        <v>22</v>
      </c>
      <c r="F145" s="15"/>
      <c r="G145" s="17"/>
      <c r="H145" s="17"/>
    </row>
    <row r="146" spans="1:8" ht="25.5" x14ac:dyDescent="0.2">
      <c r="A146" s="88">
        <v>4</v>
      </c>
      <c r="B146" s="86" t="s">
        <v>99</v>
      </c>
      <c r="C146" s="108" t="s">
        <v>65</v>
      </c>
      <c r="E146" s="21" t="s">
        <v>22</v>
      </c>
      <c r="F146" s="15"/>
      <c r="G146" s="17"/>
      <c r="H146" s="17"/>
    </row>
    <row r="147" spans="1:8" ht="25.5" x14ac:dyDescent="0.2">
      <c r="A147" s="88">
        <v>5</v>
      </c>
      <c r="B147" s="107" t="s">
        <v>100</v>
      </c>
      <c r="C147" s="108" t="s">
        <v>65</v>
      </c>
      <c r="E147" s="21" t="s">
        <v>22</v>
      </c>
      <c r="F147" s="15"/>
      <c r="G147" s="17"/>
      <c r="H147" s="17"/>
    </row>
    <row r="148" spans="1:8" ht="22.5" x14ac:dyDescent="0.2">
      <c r="A148" s="88">
        <v>6</v>
      </c>
      <c r="B148" s="84" t="s">
        <v>101</v>
      </c>
      <c r="C148" s="108" t="s">
        <v>65</v>
      </c>
      <c r="E148" s="21" t="s">
        <v>22</v>
      </c>
      <c r="F148" s="15"/>
      <c r="G148" s="17"/>
      <c r="H148" s="17"/>
    </row>
    <row r="149" spans="1:8" ht="22.5" x14ac:dyDescent="0.2">
      <c r="A149" s="88">
        <v>7</v>
      </c>
      <c r="B149" s="86" t="s">
        <v>102</v>
      </c>
      <c r="C149" s="108" t="s">
        <v>65</v>
      </c>
      <c r="E149" s="21" t="s">
        <v>22</v>
      </c>
      <c r="F149" s="15"/>
      <c r="G149" s="17"/>
      <c r="H149" s="17"/>
    </row>
    <row r="150" spans="1:8" ht="25.5" x14ac:dyDescent="0.2">
      <c r="A150" s="88">
        <v>8</v>
      </c>
      <c r="B150" s="86" t="s">
        <v>103</v>
      </c>
      <c r="C150" s="108" t="s">
        <v>65</v>
      </c>
      <c r="E150" s="21" t="s">
        <v>22</v>
      </c>
      <c r="F150" s="15"/>
      <c r="G150" s="17"/>
      <c r="H150" s="17"/>
    </row>
    <row r="151" spans="1:8" ht="22.5" x14ac:dyDescent="0.2">
      <c r="A151" s="88">
        <v>9</v>
      </c>
      <c r="B151" s="72" t="s">
        <v>104</v>
      </c>
      <c r="C151" s="109" t="s">
        <v>65</v>
      </c>
      <c r="E151" s="21" t="s">
        <v>22</v>
      </c>
      <c r="F151" s="15"/>
      <c r="G151" s="17"/>
      <c r="H151" s="17"/>
    </row>
    <row r="152" spans="1:8" ht="22.5" x14ac:dyDescent="0.2">
      <c r="A152" s="88">
        <v>10</v>
      </c>
      <c r="B152" s="78" t="s">
        <v>105</v>
      </c>
      <c r="C152" s="110" t="s">
        <v>65</v>
      </c>
      <c r="E152" s="21" t="s">
        <v>22</v>
      </c>
      <c r="F152" s="15"/>
      <c r="G152" s="17"/>
      <c r="H152" s="17"/>
    </row>
    <row r="153" spans="1:8" ht="22.5" x14ac:dyDescent="0.2">
      <c r="A153" s="88">
        <v>11</v>
      </c>
      <c r="B153" s="72" t="s">
        <v>106</v>
      </c>
      <c r="C153" s="110" t="s">
        <v>65</v>
      </c>
      <c r="E153" s="21" t="s">
        <v>22</v>
      </c>
      <c r="F153" s="15"/>
      <c r="G153" s="17"/>
      <c r="H153" s="17"/>
    </row>
    <row r="154" spans="1:8" ht="22.5" x14ac:dyDescent="0.2">
      <c r="A154" s="88">
        <v>12</v>
      </c>
      <c r="B154" s="72" t="s">
        <v>107</v>
      </c>
      <c r="C154" s="110" t="s">
        <v>65</v>
      </c>
      <c r="E154" s="21" t="s">
        <v>22</v>
      </c>
      <c r="F154" s="15"/>
      <c r="G154" s="17"/>
      <c r="H154" s="17"/>
    </row>
    <row r="155" spans="1:8" ht="38.25" x14ac:dyDescent="0.2">
      <c r="A155" s="88">
        <v>13</v>
      </c>
      <c r="B155" s="107" t="s">
        <v>108</v>
      </c>
      <c r="C155" s="106"/>
      <c r="E155" s="21" t="s">
        <v>21</v>
      </c>
      <c r="F155" s="15"/>
      <c r="G155" s="17"/>
      <c r="H155" s="17"/>
    </row>
    <row r="156" spans="1:8" ht="25.5" x14ac:dyDescent="0.2">
      <c r="A156" s="88">
        <v>14</v>
      </c>
      <c r="B156" s="107" t="s">
        <v>109</v>
      </c>
      <c r="C156" s="106"/>
      <c r="E156" s="21" t="s">
        <v>21</v>
      </c>
      <c r="F156" s="15"/>
      <c r="G156" s="17"/>
      <c r="H156" s="17"/>
    </row>
    <row r="157" spans="1:8" ht="38.25" x14ac:dyDescent="0.2">
      <c r="A157" s="88">
        <v>15</v>
      </c>
      <c r="B157" s="111" t="s">
        <v>110</v>
      </c>
      <c r="C157" s="110" t="s">
        <v>65</v>
      </c>
      <c r="E157" s="21" t="s">
        <v>22</v>
      </c>
      <c r="F157" s="15"/>
      <c r="G157" s="17"/>
      <c r="H157" s="17"/>
    </row>
    <row r="158" spans="1:8" ht="25.5" x14ac:dyDescent="0.2">
      <c r="A158" s="88">
        <v>16</v>
      </c>
      <c r="B158" s="111" t="s">
        <v>111</v>
      </c>
      <c r="C158" s="110"/>
      <c r="E158" s="21" t="s">
        <v>21</v>
      </c>
      <c r="F158" s="15"/>
      <c r="G158" s="17"/>
      <c r="H158" s="17"/>
    </row>
    <row r="159" spans="1:8" ht="25.5" x14ac:dyDescent="0.2">
      <c r="A159" s="88">
        <v>17</v>
      </c>
      <c r="B159" s="111" t="s">
        <v>112</v>
      </c>
      <c r="C159" s="110"/>
      <c r="E159" s="21" t="s">
        <v>21</v>
      </c>
      <c r="F159" s="15"/>
      <c r="G159" s="17"/>
      <c r="H159" s="17"/>
    </row>
    <row r="160" spans="1:8" ht="127.5" x14ac:dyDescent="0.2">
      <c r="A160" s="88">
        <v>18</v>
      </c>
      <c r="B160" s="107" t="s">
        <v>113</v>
      </c>
      <c r="C160" s="106"/>
      <c r="E160" s="21" t="s">
        <v>21</v>
      </c>
      <c r="F160" s="15"/>
      <c r="G160" s="17"/>
      <c r="H160" s="17"/>
    </row>
    <row r="161" spans="1:8" ht="76.5" x14ac:dyDescent="0.2">
      <c r="A161" s="64">
        <v>19</v>
      </c>
      <c r="B161" s="53" t="s">
        <v>114</v>
      </c>
      <c r="C161" s="65"/>
      <c r="E161" s="21" t="s">
        <v>21</v>
      </c>
      <c r="F161" s="15"/>
      <c r="G161" s="17"/>
      <c r="H161" s="17"/>
    </row>
    <row r="162" spans="1:8" ht="21" customHeight="1" x14ac:dyDescent="0.2">
      <c r="A162" s="88">
        <v>20</v>
      </c>
      <c r="B162" s="112" t="s">
        <v>115</v>
      </c>
      <c r="C162" s="106"/>
      <c r="E162" s="21" t="s">
        <v>21</v>
      </c>
      <c r="F162" s="15"/>
      <c r="G162" s="17"/>
      <c r="H162" s="17"/>
    </row>
    <row r="163" spans="1:8" ht="51" x14ac:dyDescent="0.2">
      <c r="A163" s="113">
        <v>21</v>
      </c>
      <c r="B163" s="107" t="s">
        <v>116</v>
      </c>
      <c r="C163" s="110"/>
      <c r="E163" s="21" t="s">
        <v>21</v>
      </c>
      <c r="F163" s="15"/>
      <c r="G163" s="17"/>
      <c r="H163" s="17"/>
    </row>
    <row r="164" spans="1:8" ht="25.5" x14ac:dyDescent="0.2">
      <c r="A164" s="113">
        <v>22</v>
      </c>
      <c r="B164" s="107" t="s">
        <v>117</v>
      </c>
      <c r="C164" s="110"/>
      <c r="E164" s="21" t="s">
        <v>21</v>
      </c>
      <c r="F164" s="15"/>
      <c r="G164" s="17"/>
      <c r="H164" s="17"/>
    </row>
    <row r="165" spans="1:8" ht="17.25" customHeight="1" x14ac:dyDescent="0.2">
      <c r="A165" s="113">
        <v>23</v>
      </c>
      <c r="B165" s="107" t="s">
        <v>118</v>
      </c>
      <c r="C165" s="110"/>
      <c r="E165" s="21" t="s">
        <v>21</v>
      </c>
      <c r="F165" s="15"/>
      <c r="G165" s="17"/>
      <c r="H165" s="17"/>
    </row>
    <row r="166" spans="1:8" ht="102" x14ac:dyDescent="0.2">
      <c r="A166" s="113">
        <v>24</v>
      </c>
      <c r="B166" s="107" t="s">
        <v>119</v>
      </c>
      <c r="C166" s="110"/>
      <c r="E166" s="21" t="s">
        <v>21</v>
      </c>
      <c r="F166" s="15"/>
      <c r="G166" s="17"/>
      <c r="H166" s="17"/>
    </row>
    <row r="167" spans="1:8" ht="25.5" x14ac:dyDescent="0.2">
      <c r="A167" s="113">
        <v>25</v>
      </c>
      <c r="B167" s="107" t="s">
        <v>120</v>
      </c>
      <c r="C167" s="110"/>
      <c r="E167" s="21" t="s">
        <v>21</v>
      </c>
      <c r="F167" s="15"/>
      <c r="G167" s="17"/>
      <c r="H167" s="17"/>
    </row>
    <row r="168" spans="1:8" ht="25.5" x14ac:dyDescent="0.2">
      <c r="A168" s="113">
        <v>26</v>
      </c>
      <c r="B168" s="107" t="s">
        <v>121</v>
      </c>
      <c r="C168" s="110"/>
      <c r="E168" s="21" t="s">
        <v>21</v>
      </c>
      <c r="F168" s="15"/>
      <c r="G168" s="17"/>
      <c r="H168" s="17"/>
    </row>
    <row r="169" spans="1:8" ht="114.75" x14ac:dyDescent="0.2">
      <c r="A169" s="113">
        <v>27</v>
      </c>
      <c r="B169" s="107" t="s">
        <v>122</v>
      </c>
      <c r="C169" s="110"/>
      <c r="E169" s="21" t="s">
        <v>21</v>
      </c>
      <c r="F169" s="15"/>
      <c r="G169" s="17"/>
      <c r="H169" s="17"/>
    </row>
    <row r="170" spans="1:8" ht="38.25" x14ac:dyDescent="0.2">
      <c r="A170" s="113">
        <v>28</v>
      </c>
      <c r="B170" s="107" t="s">
        <v>123</v>
      </c>
      <c r="C170" s="110"/>
      <c r="E170" s="21" t="s">
        <v>22</v>
      </c>
      <c r="F170" s="15"/>
      <c r="G170" s="17"/>
      <c r="H170" s="17"/>
    </row>
    <row r="171" spans="1:8" ht="102" x14ac:dyDescent="0.2">
      <c r="A171" s="113">
        <v>29</v>
      </c>
      <c r="B171" s="107" t="s">
        <v>124</v>
      </c>
      <c r="C171" s="110"/>
      <c r="E171" s="21" t="s">
        <v>21</v>
      </c>
      <c r="F171" s="15"/>
      <c r="G171" s="17"/>
      <c r="H171" s="17"/>
    </row>
    <row r="172" spans="1:8" ht="38.25" x14ac:dyDescent="0.2">
      <c r="A172" s="113">
        <v>30</v>
      </c>
      <c r="B172" s="107" t="s">
        <v>125</v>
      </c>
      <c r="C172" s="110"/>
      <c r="E172" s="21" t="s">
        <v>21</v>
      </c>
      <c r="F172" s="15"/>
      <c r="G172" s="17"/>
      <c r="H172" s="17"/>
    </row>
    <row r="173" spans="1:8" ht="18" customHeight="1" x14ac:dyDescent="0.2">
      <c r="A173" s="88">
        <v>31</v>
      </c>
      <c r="B173" s="107" t="s">
        <v>126</v>
      </c>
      <c r="C173" s="106"/>
      <c r="E173" s="21" t="s">
        <v>21</v>
      </c>
      <c r="F173" s="15"/>
      <c r="G173" s="17"/>
      <c r="H173" s="17"/>
    </row>
    <row r="174" spans="1:8" ht="38.25" x14ac:dyDescent="0.2">
      <c r="A174" s="124">
        <v>32</v>
      </c>
      <c r="B174" s="125" t="s">
        <v>91</v>
      </c>
      <c r="C174" s="126" t="s">
        <v>65</v>
      </c>
      <c r="E174" s="21" t="s">
        <v>22</v>
      </c>
      <c r="F174" s="15"/>
      <c r="G174" s="17"/>
      <c r="H174" s="17"/>
    </row>
    <row r="175" spans="1:8" ht="25.5" x14ac:dyDescent="0.2">
      <c r="A175" s="124">
        <v>33</v>
      </c>
      <c r="B175" s="125" t="s">
        <v>67</v>
      </c>
      <c r="C175" s="126"/>
      <c r="E175" s="21" t="s">
        <v>21</v>
      </c>
      <c r="F175" s="15"/>
      <c r="G175" s="17"/>
      <c r="H175" s="17"/>
    </row>
    <row r="176" spans="1:8" ht="16.5" customHeight="1" x14ac:dyDescent="0.2">
      <c r="A176" s="124">
        <v>34</v>
      </c>
      <c r="B176" s="125" t="s">
        <v>68</v>
      </c>
      <c r="C176" s="126"/>
      <c r="E176" s="21" t="s">
        <v>21</v>
      </c>
      <c r="F176" s="15"/>
      <c r="G176" s="17"/>
      <c r="H176" s="17"/>
    </row>
    <row r="177" spans="1:10" ht="27" customHeight="1" x14ac:dyDescent="0.2">
      <c r="A177" s="121">
        <v>35</v>
      </c>
      <c r="B177" s="122" t="s">
        <v>127</v>
      </c>
      <c r="C177" s="123"/>
      <c r="E177" s="21" t="s">
        <v>21</v>
      </c>
      <c r="F177" s="15"/>
      <c r="G177" s="17"/>
      <c r="H177" s="17"/>
    </row>
    <row r="178" spans="1:10" ht="25.5" x14ac:dyDescent="0.2">
      <c r="A178" s="113">
        <v>36</v>
      </c>
      <c r="B178" s="114" t="s">
        <v>4</v>
      </c>
      <c r="C178" s="115"/>
      <c r="E178" s="21" t="s">
        <v>21</v>
      </c>
      <c r="F178" s="15"/>
      <c r="G178" s="17"/>
      <c r="H178" s="17"/>
    </row>
    <row r="179" spans="1:10" ht="25.5" x14ac:dyDescent="0.2">
      <c r="A179" s="113">
        <v>37</v>
      </c>
      <c r="B179" s="107" t="s">
        <v>128</v>
      </c>
      <c r="C179" s="110"/>
      <c r="E179" s="21" t="s">
        <v>21</v>
      </c>
      <c r="F179" s="15"/>
      <c r="G179" s="17"/>
      <c r="H179" s="17"/>
    </row>
    <row r="180" spans="1:10" ht="38.25" x14ac:dyDescent="0.2">
      <c r="A180" s="113">
        <v>38</v>
      </c>
      <c r="B180" s="107" t="s">
        <v>129</v>
      </c>
      <c r="C180" s="110"/>
      <c r="E180" s="21" t="s">
        <v>21</v>
      </c>
      <c r="F180" s="15"/>
      <c r="G180" s="17"/>
      <c r="H180" s="17"/>
    </row>
    <row r="181" spans="1:10" ht="25.5" x14ac:dyDescent="0.2">
      <c r="A181" s="113">
        <v>39</v>
      </c>
      <c r="B181" s="116" t="s">
        <v>60</v>
      </c>
      <c r="C181" s="110"/>
      <c r="E181" s="21" t="s">
        <v>21</v>
      </c>
      <c r="F181" s="15"/>
      <c r="G181" s="17"/>
      <c r="H181" s="17"/>
    </row>
    <row r="182" spans="1:10" ht="25.5" x14ac:dyDescent="0.2">
      <c r="A182" s="113">
        <v>40</v>
      </c>
      <c r="B182" s="77" t="s">
        <v>79</v>
      </c>
      <c r="C182" s="110"/>
      <c r="E182" s="21" t="s">
        <v>21</v>
      </c>
      <c r="F182" s="15"/>
      <c r="G182" s="17"/>
      <c r="H182" s="17"/>
    </row>
    <row r="183" spans="1:10" ht="18.75" customHeight="1" x14ac:dyDescent="0.2">
      <c r="A183" s="113">
        <v>41</v>
      </c>
      <c r="B183" s="77" t="s">
        <v>59</v>
      </c>
      <c r="C183" s="110"/>
      <c r="E183" s="21" t="s">
        <v>21</v>
      </c>
      <c r="F183" s="15"/>
      <c r="G183" s="17"/>
      <c r="H183" s="17"/>
    </row>
    <row r="184" spans="1:10" ht="18.75" customHeight="1" x14ac:dyDescent="0.2">
      <c r="A184" s="113">
        <v>42</v>
      </c>
      <c r="B184" s="75" t="s">
        <v>61</v>
      </c>
      <c r="C184" s="110"/>
      <c r="E184" s="21" t="s">
        <v>21</v>
      </c>
      <c r="F184" s="15"/>
      <c r="G184" s="17"/>
      <c r="H184" s="17"/>
    </row>
    <row r="185" spans="1:10" ht="51" x14ac:dyDescent="0.2">
      <c r="A185" s="113">
        <v>43</v>
      </c>
      <c r="B185" s="107" t="s">
        <v>74</v>
      </c>
      <c r="C185" s="110"/>
      <c r="E185" s="21" t="s">
        <v>21</v>
      </c>
      <c r="F185" s="15"/>
      <c r="G185" s="17"/>
      <c r="H185" s="17"/>
    </row>
    <row r="186" spans="1:10" ht="89.25" x14ac:dyDescent="0.2">
      <c r="A186" s="113">
        <v>44</v>
      </c>
      <c r="B186" s="78" t="s">
        <v>139</v>
      </c>
      <c r="C186" s="110"/>
      <c r="E186" s="21" t="s">
        <v>21</v>
      </c>
      <c r="F186" s="15"/>
      <c r="G186" s="17"/>
      <c r="H186" s="17"/>
    </row>
    <row r="187" spans="1:10" ht="153" x14ac:dyDescent="0.2">
      <c r="A187" s="64">
        <v>45</v>
      </c>
      <c r="B187" s="52" t="s">
        <v>130</v>
      </c>
      <c r="C187" s="65"/>
      <c r="E187" s="25" t="s">
        <v>21</v>
      </c>
      <c r="F187" s="15"/>
      <c r="G187" s="17"/>
      <c r="H187" s="17"/>
    </row>
    <row r="188" spans="1:10" ht="12.75" customHeight="1" x14ac:dyDescent="0.2">
      <c r="A188" s="143" t="s">
        <v>32</v>
      </c>
      <c r="B188" s="144"/>
      <c r="C188" s="145"/>
      <c r="E188" s="143" t="s">
        <v>32</v>
      </c>
      <c r="F188" s="144"/>
      <c r="G188" s="144"/>
      <c r="H188" s="145"/>
    </row>
    <row r="189" spans="1:10" x14ac:dyDescent="0.2">
      <c r="A189" s="113">
        <v>46</v>
      </c>
      <c r="B189" s="52" t="s">
        <v>50</v>
      </c>
      <c r="C189" s="115"/>
      <c r="E189" s="21" t="s">
        <v>21</v>
      </c>
      <c r="F189" s="15"/>
      <c r="G189" s="17"/>
      <c r="H189" s="17"/>
    </row>
    <row r="190" spans="1:10" ht="63.75" x14ac:dyDescent="0.2">
      <c r="A190" s="120">
        <v>47</v>
      </c>
      <c r="B190" s="72" t="s">
        <v>133</v>
      </c>
      <c r="C190" s="117"/>
      <c r="E190" s="21" t="s">
        <v>21</v>
      </c>
      <c r="F190" s="15"/>
      <c r="G190" s="17"/>
      <c r="H190" s="17"/>
    </row>
    <row r="192" spans="1:10" s="67" customFormat="1" x14ac:dyDescent="0.25">
      <c r="A192" s="137" t="s">
        <v>13</v>
      </c>
      <c r="B192" s="137"/>
      <c r="C192" s="137"/>
      <c r="D192" s="137"/>
      <c r="E192" s="137"/>
      <c r="F192" s="137"/>
      <c r="G192" s="137"/>
      <c r="H192" s="137"/>
      <c r="I192" s="66"/>
      <c r="J192" s="66"/>
    </row>
    <row r="193" spans="1:8" s="1" customFormat="1" x14ac:dyDescent="0.2">
      <c r="A193" s="30"/>
      <c r="C193" s="9"/>
      <c r="D193" s="68"/>
      <c r="E193" s="9"/>
      <c r="F193" s="9"/>
      <c r="G193" s="9"/>
      <c r="H193" s="9"/>
    </row>
    <row r="194" spans="1:8" s="1" customFormat="1" x14ac:dyDescent="0.2">
      <c r="A194" s="30" t="s">
        <v>14</v>
      </c>
      <c r="B194" s="69"/>
      <c r="C194" s="9"/>
      <c r="D194" s="68"/>
      <c r="H194" s="9"/>
    </row>
    <row r="195" spans="1:8" s="1" customFormat="1" x14ac:dyDescent="0.2">
      <c r="A195" s="30" t="s">
        <v>15</v>
      </c>
      <c r="B195" s="70"/>
      <c r="C195" s="9"/>
      <c r="D195" s="68"/>
      <c r="H195" s="127"/>
    </row>
    <row r="196" spans="1:8" x14ac:dyDescent="0.2">
      <c r="H196" s="128" t="s">
        <v>134</v>
      </c>
    </row>
  </sheetData>
  <sheetProtection selectLockedCells="1"/>
  <mergeCells count="69">
    <mergeCell ref="E74:F74"/>
    <mergeCell ref="A74:C74"/>
    <mergeCell ref="G41:G42"/>
    <mergeCell ref="H41:H42"/>
    <mergeCell ref="E71:H71"/>
    <mergeCell ref="E72:F73"/>
    <mergeCell ref="G72:G73"/>
    <mergeCell ref="H72:H73"/>
    <mergeCell ref="F41:F42"/>
    <mergeCell ref="G106:G107"/>
    <mergeCell ref="H106:H107"/>
    <mergeCell ref="A107:C107"/>
    <mergeCell ref="E101:G101"/>
    <mergeCell ref="A101:C101"/>
    <mergeCell ref="A1:B1"/>
    <mergeCell ref="A4:B4"/>
    <mergeCell ref="A2:B2"/>
    <mergeCell ref="A10:C10"/>
    <mergeCell ref="A8:C8"/>
    <mergeCell ref="A9:C9"/>
    <mergeCell ref="A5:H5"/>
    <mergeCell ref="E7:H7"/>
    <mergeCell ref="E10:F10"/>
    <mergeCell ref="E8:F9"/>
    <mergeCell ref="G8:G9"/>
    <mergeCell ref="H8:H9"/>
    <mergeCell ref="A6:C6"/>
    <mergeCell ref="E34:F34"/>
    <mergeCell ref="A67:C67"/>
    <mergeCell ref="E67:H67"/>
    <mergeCell ref="A27:C27"/>
    <mergeCell ref="E27:G27"/>
    <mergeCell ref="E31:H31"/>
    <mergeCell ref="E32:F33"/>
    <mergeCell ref="G32:G33"/>
    <mergeCell ref="H32:H33"/>
    <mergeCell ref="A32:C32"/>
    <mergeCell ref="A33:C33"/>
    <mergeCell ref="A34:C34"/>
    <mergeCell ref="A41:A42"/>
    <mergeCell ref="B41:B42"/>
    <mergeCell ref="C41:C42"/>
    <mergeCell ref="E41:E42"/>
    <mergeCell ref="A135:C135"/>
    <mergeCell ref="E135:H135"/>
    <mergeCell ref="F36:F37"/>
    <mergeCell ref="G36:G37"/>
    <mergeCell ref="H36:H37"/>
    <mergeCell ref="A36:A37"/>
    <mergeCell ref="B36:B37"/>
    <mergeCell ref="C36:C37"/>
    <mergeCell ref="E36:E37"/>
    <mergeCell ref="A108:C108"/>
    <mergeCell ref="E108:F108"/>
    <mergeCell ref="E105:H105"/>
    <mergeCell ref="A106:C106"/>
    <mergeCell ref="A72:C72"/>
    <mergeCell ref="A73:C73"/>
    <mergeCell ref="E106:F107"/>
    <mergeCell ref="A139:C139"/>
    <mergeCell ref="E139:F140"/>
    <mergeCell ref="G139:G140"/>
    <mergeCell ref="H139:H140"/>
    <mergeCell ref="A140:C140"/>
    <mergeCell ref="A192:H192"/>
    <mergeCell ref="A141:C141"/>
    <mergeCell ref="E141:F141"/>
    <mergeCell ref="A188:C188"/>
    <mergeCell ref="E188:H188"/>
  </mergeCells>
  <pageMargins left="0.59055118110236227" right="0.19685039370078741" top="0.59055118110236227" bottom="0.39370078740157483" header="0.31496062992125984" footer="0.11811023622047245"/>
  <pageSetup paperSize="9" scale="55" fitToHeight="0" orientation="portrait" r:id="rId1"/>
  <headerFooter>
    <oddHeader>&amp;L&amp;"-,Tučné"&amp;10Príloha č. 1 SP&amp;"-,Normálne" (časť č. 3 PZ)
&amp;"-,Tučné"Špecifikácia predmetu zákazky</oddHeader>
  </headerFooter>
  <ignoredErrors>
    <ignoredError sqref="A33 A9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FA89FE33064244189A7374E90160151" ma:contentTypeVersion="10" ma:contentTypeDescription="Umožňuje vytvoriť nový dokument." ma:contentTypeScope="" ma:versionID="7da3a8187204fa163f1ae5fb2e79f224">
  <xsd:schema xmlns:xsd="http://www.w3.org/2001/XMLSchema" xmlns:xs="http://www.w3.org/2001/XMLSchema" xmlns:p="http://schemas.microsoft.com/office/2006/metadata/properties" xmlns:ns2="8a8b452a-8c4a-4d46-a920-bf9e602b411c" xmlns:ns3="61ab306e-80d9-4e8c-9af1-2853cd5d785c" targetNamespace="http://schemas.microsoft.com/office/2006/metadata/properties" ma:root="true" ma:fieldsID="f3d74f29f68db2757e387b1f01bb8cda" ns2:_="" ns3:_="">
    <xsd:import namespace="8a8b452a-8c4a-4d46-a920-bf9e602b411c"/>
    <xsd:import namespace="61ab306e-80d9-4e8c-9af1-2853cd5d785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8b452a-8c4a-4d46-a920-bf9e602b411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ab306e-80d9-4e8c-9af1-2853cd5d785c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4FAD494-26A4-46D0-8875-D596B354C6D7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8a8b452a-8c4a-4d46-a920-bf9e602b411c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0400AA15-9428-4535-BDF8-3093E2928C3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D383E50-A927-4EEE-BAEA-1456A5D1FEA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MVFa AP</vt:lpstr>
      <vt:lpstr>'MVFa AP'!Oblasť_tlače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Očkáš Martin</dc:creator>
  <cp:keywords/>
  <dc:description/>
  <cp:lastModifiedBy>Švídova Iveta</cp:lastModifiedBy>
  <cp:revision/>
  <cp:lastPrinted>2019-01-31T08:05:53Z</cp:lastPrinted>
  <dcterms:created xsi:type="dcterms:W3CDTF">2017-07-13T08:04:58Z</dcterms:created>
  <dcterms:modified xsi:type="dcterms:W3CDTF">2019-09-18T08:08:23Z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0x0101007FA89FE33064244189A7374E90160151</vt:lpwstr>
  </property>
</Properties>
</file>